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-2022\Downloads\"/>
    </mc:Choice>
  </mc:AlternateContent>
  <bookViews>
    <workbookView xWindow="0" yWindow="600" windowWidth="2370" windowHeight="0" activeTab="2"/>
  </bookViews>
  <sheets>
    <sheet name="RELAÇÃO DE MATERIAL" sheetId="1" r:id="rId1"/>
    <sheet name="QCI" sheetId="2" r:id="rId2"/>
    <sheet name="CRONOGRAMA" sheetId="3" r:id="rId3"/>
  </sheets>
  <externalReferences>
    <externalReference r:id="rId4"/>
  </externalReferences>
  <definedNames>
    <definedName name="_xlnm.Print_Area" localSheetId="2">CRONOGRAMA!$A$1:$Q$19</definedName>
    <definedName name="_xlnm.Print_Area" localSheetId="1">QCI!$A$1:$H$15</definedName>
  </definedNames>
  <calcPr calcId="162913"/>
</workbook>
</file>

<file path=xl/calcChain.xml><?xml version="1.0" encoding="utf-8"?>
<calcChain xmlns="http://schemas.openxmlformats.org/spreadsheetml/2006/main">
  <c r="O11" i="3" l="1"/>
  <c r="M11" i="3"/>
  <c r="K11" i="3"/>
  <c r="I11" i="3"/>
  <c r="G11" i="3"/>
  <c r="Q9" i="3"/>
  <c r="Q10" i="3"/>
  <c r="P10" i="3"/>
  <c r="P11" i="3" s="1"/>
  <c r="O10" i="3"/>
  <c r="O9" i="3"/>
  <c r="N11" i="3"/>
  <c r="N10" i="3"/>
  <c r="M10" i="3"/>
  <c r="M9" i="3"/>
  <c r="K9" i="3"/>
  <c r="L11" i="3"/>
  <c r="L10" i="3"/>
  <c r="J11" i="3"/>
  <c r="H11" i="3"/>
  <c r="H10" i="3"/>
  <c r="J10" i="3"/>
  <c r="K10" i="3"/>
  <c r="I9" i="3"/>
  <c r="I10" i="3"/>
  <c r="G9" i="3"/>
  <c r="G10" i="3"/>
  <c r="E9" i="3"/>
  <c r="E10" i="3" s="1"/>
  <c r="C9" i="3"/>
  <c r="C10" i="3" s="1"/>
  <c r="D10" i="3"/>
  <c r="H8" i="2"/>
  <c r="B9" i="3"/>
  <c r="B4" i="3"/>
  <c r="B3" i="3"/>
  <c r="B2" i="3"/>
  <c r="B1" i="3"/>
  <c r="A9" i="3"/>
  <c r="G8" i="2"/>
  <c r="G9" i="2"/>
  <c r="B1" i="2"/>
  <c r="B2" i="2"/>
  <c r="B3" i="2"/>
  <c r="B4" i="2"/>
  <c r="F9" i="2"/>
  <c r="F10" i="3" l="1"/>
  <c r="F11" i="3" s="1"/>
  <c r="E11" i="3"/>
  <c r="F25" i="1"/>
  <c r="H25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73" i="1"/>
  <c r="H73" i="1" s="1"/>
  <c r="F74" i="1"/>
  <c r="H74" i="1" s="1"/>
  <c r="F75" i="1"/>
  <c r="H75" i="1" s="1"/>
  <c r="F76" i="1"/>
  <c r="H76" i="1" s="1"/>
  <c r="F77" i="1"/>
  <c r="H77" i="1" s="1"/>
  <c r="F78" i="1"/>
  <c r="H78" i="1" s="1"/>
  <c r="F79" i="1"/>
  <c r="H79" i="1" s="1"/>
  <c r="F80" i="1"/>
  <c r="H80" i="1" s="1"/>
  <c r="F81" i="1"/>
  <c r="H81" i="1" s="1"/>
  <c r="F82" i="1"/>
  <c r="H82" i="1" s="1"/>
  <c r="F83" i="1"/>
  <c r="H83" i="1" s="1"/>
  <c r="F84" i="1"/>
  <c r="H84" i="1" s="1"/>
  <c r="F85" i="1"/>
  <c r="H85" i="1" s="1"/>
  <c r="F86" i="1"/>
  <c r="H86" i="1" s="1"/>
  <c r="F87" i="1"/>
  <c r="H87" i="1" s="1"/>
  <c r="F88" i="1"/>
  <c r="H88" i="1" s="1"/>
  <c r="F89" i="1"/>
  <c r="H89" i="1" s="1"/>
  <c r="F90" i="1"/>
  <c r="H90" i="1" s="1"/>
  <c r="F91" i="1"/>
  <c r="H91" i="1" s="1"/>
  <c r="F92" i="1"/>
  <c r="H92" i="1" s="1"/>
  <c r="F93" i="1"/>
  <c r="H93" i="1" s="1"/>
  <c r="F94" i="1"/>
  <c r="H94" i="1" s="1"/>
  <c r="F95" i="1"/>
  <c r="H95" i="1" s="1"/>
  <c r="F96" i="1"/>
  <c r="H96" i="1" s="1"/>
  <c r="F97" i="1"/>
  <c r="H97" i="1" s="1"/>
  <c r="F98" i="1"/>
  <c r="H98" i="1" s="1"/>
  <c r="F99" i="1"/>
  <c r="H99" i="1" s="1"/>
  <c r="F100" i="1"/>
  <c r="H100" i="1" s="1"/>
  <c r="F101" i="1"/>
  <c r="H101" i="1" s="1"/>
  <c r="F102" i="1"/>
  <c r="H102" i="1" s="1"/>
  <c r="F103" i="1"/>
  <c r="H103" i="1" s="1"/>
  <c r="F104" i="1"/>
  <c r="H104" i="1" s="1"/>
  <c r="F105" i="1"/>
  <c r="H105" i="1" s="1"/>
  <c r="F106" i="1"/>
  <c r="H106" i="1" s="1"/>
  <c r="F107" i="1"/>
  <c r="H107" i="1" s="1"/>
  <c r="F108" i="1"/>
  <c r="H108" i="1" s="1"/>
  <c r="F109" i="1"/>
  <c r="H109" i="1" s="1"/>
  <c r="F110" i="1"/>
  <c r="H110" i="1" s="1"/>
  <c r="F111" i="1"/>
  <c r="H111" i="1" s="1"/>
  <c r="F112" i="1"/>
  <c r="H112" i="1" s="1"/>
  <c r="F113" i="1"/>
  <c r="H113" i="1" s="1"/>
  <c r="F114" i="1"/>
  <c r="H114" i="1" s="1"/>
  <c r="F115" i="1"/>
  <c r="H115" i="1" s="1"/>
  <c r="F116" i="1"/>
  <c r="H116" i="1" s="1"/>
  <c r="F117" i="1"/>
  <c r="H117" i="1" s="1"/>
  <c r="F118" i="1"/>
  <c r="H118" i="1" s="1"/>
  <c r="F119" i="1"/>
  <c r="H119" i="1" s="1"/>
  <c r="F120" i="1"/>
  <c r="H120" i="1" s="1"/>
  <c r="F121" i="1"/>
  <c r="H121" i="1" s="1"/>
  <c r="F122" i="1"/>
  <c r="H122" i="1" s="1"/>
  <c r="F123" i="1"/>
  <c r="H123" i="1" s="1"/>
  <c r="F124" i="1"/>
  <c r="H124" i="1" s="1"/>
  <c r="F125" i="1"/>
  <c r="H125" i="1" s="1"/>
  <c r="F126" i="1"/>
  <c r="H126" i="1" s="1"/>
  <c r="F127" i="1"/>
  <c r="H127" i="1" s="1"/>
  <c r="F128" i="1"/>
  <c r="H128" i="1" s="1"/>
  <c r="F129" i="1"/>
  <c r="H129" i="1" s="1"/>
  <c r="F130" i="1"/>
  <c r="H130" i="1" s="1"/>
  <c r="F131" i="1"/>
  <c r="H131" i="1" s="1"/>
  <c r="F132" i="1"/>
  <c r="H132" i="1" s="1"/>
  <c r="F133" i="1"/>
  <c r="H133" i="1" s="1"/>
  <c r="F134" i="1"/>
  <c r="H134" i="1" s="1"/>
  <c r="F135" i="1"/>
  <c r="H135" i="1" s="1"/>
  <c r="F136" i="1"/>
  <c r="H136" i="1" s="1"/>
  <c r="F137" i="1"/>
  <c r="H137" i="1" s="1"/>
  <c r="F138" i="1"/>
  <c r="H138" i="1" s="1"/>
  <c r="F139" i="1"/>
  <c r="H139" i="1" s="1"/>
  <c r="F140" i="1"/>
  <c r="H140" i="1" s="1"/>
  <c r="F141" i="1"/>
  <c r="H141" i="1" s="1"/>
  <c r="F142" i="1"/>
  <c r="H142" i="1" s="1"/>
  <c r="F143" i="1"/>
  <c r="H143" i="1" s="1"/>
  <c r="F144" i="1"/>
  <c r="H144" i="1" s="1"/>
  <c r="F145" i="1"/>
  <c r="H145" i="1" s="1"/>
  <c r="F146" i="1"/>
  <c r="H146" i="1" s="1"/>
  <c r="F147" i="1"/>
  <c r="H147" i="1" s="1"/>
  <c r="F148" i="1"/>
  <c r="H148" i="1" s="1"/>
  <c r="F149" i="1"/>
  <c r="H149" i="1" s="1"/>
  <c r="F150" i="1"/>
  <c r="H150" i="1" s="1"/>
  <c r="F151" i="1"/>
  <c r="H151" i="1" s="1"/>
  <c r="F152" i="1"/>
  <c r="H152" i="1" s="1"/>
  <c r="F153" i="1"/>
  <c r="H153" i="1" s="1"/>
  <c r="F154" i="1"/>
  <c r="H154" i="1" s="1"/>
  <c r="F155" i="1"/>
  <c r="H155" i="1" s="1"/>
  <c r="F156" i="1"/>
  <c r="H156" i="1" s="1"/>
  <c r="F157" i="1"/>
  <c r="H157" i="1" s="1"/>
  <c r="F158" i="1"/>
  <c r="H158" i="1" s="1"/>
  <c r="F159" i="1"/>
  <c r="H159" i="1" s="1"/>
  <c r="F160" i="1"/>
  <c r="H160" i="1" s="1"/>
  <c r="F161" i="1"/>
  <c r="H161" i="1" s="1"/>
  <c r="F162" i="1"/>
  <c r="H162" i="1" s="1"/>
  <c r="F163" i="1"/>
  <c r="H163" i="1" s="1"/>
  <c r="F164" i="1"/>
  <c r="H164" i="1" s="1"/>
  <c r="F165" i="1"/>
  <c r="H165" i="1" s="1"/>
  <c r="F166" i="1"/>
  <c r="H166" i="1" s="1"/>
  <c r="F167" i="1"/>
  <c r="H167" i="1" s="1"/>
  <c r="F168" i="1"/>
  <c r="H168" i="1" s="1"/>
  <c r="F169" i="1"/>
  <c r="H169" i="1" s="1"/>
  <c r="F170" i="1"/>
  <c r="H170" i="1" s="1"/>
  <c r="F171" i="1"/>
  <c r="H171" i="1" s="1"/>
  <c r="F172" i="1"/>
  <c r="H172" i="1" s="1"/>
  <c r="F173" i="1"/>
  <c r="H173" i="1" s="1"/>
  <c r="F174" i="1"/>
  <c r="H174" i="1" s="1"/>
  <c r="F175" i="1"/>
  <c r="H175" i="1" s="1"/>
  <c r="F176" i="1"/>
  <c r="H176" i="1" s="1"/>
  <c r="F177" i="1"/>
  <c r="H177" i="1" s="1"/>
  <c r="F178" i="1"/>
  <c r="H178" i="1" s="1"/>
  <c r="F179" i="1"/>
  <c r="H179" i="1" s="1"/>
  <c r="F180" i="1"/>
  <c r="H180" i="1" s="1"/>
  <c r="F181" i="1"/>
  <c r="H181" i="1" s="1"/>
  <c r="F182" i="1"/>
  <c r="H182" i="1" s="1"/>
  <c r="F183" i="1"/>
  <c r="H183" i="1" s="1"/>
  <c r="F184" i="1"/>
  <c r="H184" i="1" s="1"/>
  <c r="F185" i="1"/>
  <c r="H185" i="1" s="1"/>
  <c r="F186" i="1"/>
  <c r="H186" i="1" s="1"/>
  <c r="F187" i="1"/>
  <c r="H187" i="1" s="1"/>
  <c r="F188" i="1"/>
  <c r="H188" i="1" s="1"/>
  <c r="F189" i="1"/>
  <c r="H189" i="1" s="1"/>
  <c r="F190" i="1"/>
  <c r="H190" i="1" s="1"/>
  <c r="F191" i="1"/>
  <c r="H191" i="1" s="1"/>
  <c r="F192" i="1"/>
  <c r="H192" i="1" s="1"/>
  <c r="F193" i="1"/>
  <c r="H193" i="1" s="1"/>
  <c r="F194" i="1"/>
  <c r="H194" i="1" s="1"/>
  <c r="F195" i="1"/>
  <c r="H195" i="1" s="1"/>
  <c r="F196" i="1"/>
  <c r="H196" i="1" s="1"/>
  <c r="F197" i="1"/>
  <c r="H197" i="1" s="1"/>
  <c r="F198" i="1"/>
  <c r="H198" i="1" s="1"/>
  <c r="F199" i="1"/>
  <c r="H199" i="1" s="1"/>
  <c r="F200" i="1"/>
  <c r="H200" i="1" s="1"/>
  <c r="F201" i="1"/>
  <c r="H201" i="1" s="1"/>
  <c r="F202" i="1"/>
  <c r="H202" i="1" s="1"/>
  <c r="F203" i="1"/>
  <c r="H203" i="1" s="1"/>
  <c r="F204" i="1"/>
  <c r="H204" i="1" s="1"/>
  <c r="F205" i="1"/>
  <c r="H205" i="1" s="1"/>
  <c r="F206" i="1"/>
  <c r="H206" i="1" s="1"/>
  <c r="F207" i="1"/>
  <c r="H207" i="1" s="1"/>
  <c r="F208" i="1"/>
  <c r="H208" i="1" s="1"/>
  <c r="F209" i="1"/>
  <c r="H209" i="1" s="1"/>
  <c r="F210" i="1"/>
  <c r="H210" i="1" s="1"/>
  <c r="F11" i="1"/>
  <c r="H11" i="1" s="1"/>
  <c r="H211" i="1" l="1"/>
</calcChain>
</file>

<file path=xl/sharedStrings.xml><?xml version="1.0" encoding="utf-8"?>
<sst xmlns="http://schemas.openxmlformats.org/spreadsheetml/2006/main" count="487" uniqueCount="264">
  <si>
    <t>QUANT TOTAL</t>
  </si>
  <si>
    <t>VALOR UNITARIO</t>
  </si>
  <si>
    <t>DESCRIÇÃO DA MÃO DE OBRA</t>
  </si>
  <si>
    <t>CIMENTO PORTLAND COMPOSTO CP II-32</t>
  </si>
  <si>
    <t>TABUA NAO APARELHADA *2,5 X 30* CM, EM MACARANDUBA, ANGELIM OU EQUIVALENTE DA REGIAO - BRUTA</t>
  </si>
  <si>
    <t>BLOCO CERAMICO / TIJOLO VAZADO PARA ALVENARIA DE VEDACAO, FUROS NA HORIZONTAL, 11,5 X 19 X 19 CM(NBR 15270)</t>
  </si>
  <si>
    <t>TELHA DE BARRO / CERAMICA, NAO ESMALTADA, TIPOROMANA, AMERICANA, PORTUGUESA, FRANCESA, COMPRIMENTO DE *41* CM,  RENDIMENTO DE *16* TELHAS/M2</t>
  </si>
  <si>
    <t>AREIA MEDIA - POSTO JAZIDA/FORNECEDOR (RETIRADO NA JAZIDA, SEM TRANSPORTE)</t>
  </si>
  <si>
    <t>ANEL  EM  CONCRETO  ARMADO,  LISO,  PARA  POCOS  DE  VISITA, POCOS  DE   INSPECAO,   FOSSAS   SEPTICAS  E  SUMIDOUROS,  SEM FUNDO, DIAMETRO INTERNO DE 1,20M E ALTURA DE 0,50 M</t>
  </si>
  <si>
    <t>VIGA    NAO   APARELHADA    *6   X   12*   CM,    EM   MACARANDUBA, ANGELIM OU EQUIVALENTE DA REGIAO - BRUTA</t>
  </si>
  <si>
    <t>ANEL   EM   CONCRETO   ARMADO,   PERFURADO,    PARA    FOSSAS SEPTICAS  E  SUMIDOUROS,  SEM  FUNDO,  DIAMETRO INTERNO DE 2,00 M E ALTURA DE 0,50 M</t>
  </si>
  <si>
    <t>PORTA    DE    ABRIR    EM    ALUMINIO    TIPO    VENEZIANA, ACABAMENTO          ANODIZADO          NATURAL,          SEM GUARNICAO/ALIZAR/VISTA</t>
  </si>
  <si>
    <t>ACO CA-50, 8,0 MM, VERGALHAO</t>
  </si>
  <si>
    <t>PISO EM CERAMICA ESMALTADA EXTRA, PEI MAIOR OUIGUAL A 4, FORMATO MENOR OU IGUAL A 2025 CM2</t>
  </si>
  <si>
    <t>ACO CA-50, 10,0 MM, VERGALHAO</t>
  </si>
  <si>
    <t>PADRÃO BIFÁSICO B2 7M CABO 10, DISJ 50A (AEREO)</t>
  </si>
  <si>
    <t>CAIBRO   NAO   APARELHADO   *5   X   6*   CM,   EM   MACARANDUBA, ANGELIM OU EQUIVALENTE DA REGIAO -  BRUTA</t>
  </si>
  <si>
    <t>TINTA LATEX ACRILICA PREMIUM,  COR BRANCO FOSCO</t>
  </si>
  <si>
    <t>ACO CA-60, 4,2 MM, OU 5,0 MM, OU 6,0 MM, OU 7,0 MM, VERGALHAO</t>
  </si>
  <si>
    <t>CAL HIDRATADA  CH-I PARA  ARGAMASSAS</t>
  </si>
  <si>
    <t>PONTALETE  *7,5 X 7,5* CM  EM  PINUS,  MISTA  OU EQUIVALENTE DA REGIAO - BRUTA</t>
  </si>
  <si>
    <t>FORRO DE PVC, FRISADO, BRANCO, REGUA DE 20 CM,ESPESSURA DE 8 MM A 10 MM E COMPRIMENTO 6 M (SEM COLOCACAO)</t>
  </si>
  <si>
    <t>PEDRA BRITADA N. 1 (9,5 a 19 MM) POSTO PEDREIRA/FORNECEDOR, SEM FRETE</t>
  </si>
  <si>
    <t>SARRAFO  *2,5  X 7,5*  CM  EM  PINUS,  MISTA  OU  EQUIVALENTE DA REGIAO - BRUTA</t>
  </si>
  <si>
    <t>CABO DE COBRE, FLEXIVEL, CLASSE 4 OU 5, ISOLACAOEM PVC/A, ANTICHAMA BWF-B, 1 CONDUTOR, 450/750 V, SECAO NOMINAL 2,5 MM2</t>
  </si>
  <si>
    <t>ACO CA-50, 6,3 MM, VERGALHAO</t>
  </si>
  <si>
    <t>PERFIL   CANALETA,    FORMATO   C,    EM   ACO   ZINCADO,    PARA ESTRUTURA  FORRO  DRYWALL,  E  =  0,5  MM,  *46  X 18*   (L  X  H), COMPRIMENTO 3 M</t>
  </si>
  <si>
    <t>TABUA APARELHADA *2,5 X 15* CM, EM MACARANDUBA,ANGELIM OU EQUIVALENTE DA REGIAO</t>
  </si>
  <si>
    <t>RIPA   NAO   APARELHADA,     *1,5   X   5*   CM,     EM   MACARANDUBA, ANGELIM OU EQUIVALENTE DA REGIAO -  BRUTA</t>
  </si>
  <si>
    <t>CAIXA D'AGUA EM POLIETILENO 1000 LITROS, COM TAMPA</t>
  </si>
  <si>
    <t>PEDRA   BRITADA   N.   0,   OU   PEDRISCO   (4,8   A   9,5   MM)   POSTO PEDREIRA/FORNECEDOR, SEM FRETE</t>
  </si>
  <si>
    <t>QUADRO     DE     DISTRIBUICAO     COM     BARRAMENTO TRIFASICO,     DE     EMBUTIR,     EM     CHAPA     DE     ACO GALVANIZADO, PARA 12 DISJUNTORES DIN, 100 A</t>
  </si>
  <si>
    <t>REVESTIMENTO EM CERAMICA ESMALTADA  EXTRA,  PEIMENOR OU IGUAL A 3, FORMATO MENOR OU IGUAL A 2025 CM2</t>
  </si>
  <si>
    <t>BACIA    SANITARIA    (VASO)    COM    CAIXA    ACOPLADA,    SIFAO APARENTE, DE LOUCA BRANCA (SEM ASSENTO)</t>
  </si>
  <si>
    <t>REGISTRO GAVETA COM ACABAMENTO E CANOPLA  CROMADOS, SIMPLES, BITOLA 1 1/2 " (REF 1509)</t>
  </si>
  <si>
    <t>DISPOSITIVO DPS CLASSE  II,  1 POLO,  TENSAO MAXIMA  DE  275 V, CORRENTE MAXIMA DE *45* KA (TIPO AC)</t>
  </si>
  <si>
    <t>TABUA  NAO   APARELHADA  *2,5  X  20*  CM,   EM  MACARANDUBA, ANGELIM OU EQUIVALENTE DA REGIAO - BRUTA</t>
  </si>
  <si>
    <t>TELA     DE     ACO     SOLDADA     GALVANIZADA/ZINCADA     PARA ALVENARIA,  FIO D =  *1,24 MM,  MALHA  25 X 25 MM</t>
  </si>
  <si>
    <t>ARGAMASSA COLANTE AC I PARA CERAMICAS</t>
  </si>
  <si>
    <t>ELETRODUTO PVC FLEXIVEL CORRUGADO,  COR AMARELA,  DE  25 MM</t>
  </si>
  <si>
    <t>TUBO PVC   SERIE  NORMAL,  DN 100 MM,  PARA  ESGOTO  PREDIAL (NBR 5688)</t>
  </si>
  <si>
    <t>CAIBRO  NAO  APARELHADO  *7,5  X  7,5*  CM,  EM  MACARANDUBA, ANGELIM OU EQUIVALENTE DA REGIAO -  BRUTA</t>
  </si>
  <si>
    <t>CHAPA/PAINEL      DE      MADEIRA      COMPENSADA      RESINADA (MADEIRITE RESINADO ROSA) PARA FORMA DE CONCRETO, DE 2200 x 1100 MM, E = 17 MM</t>
  </si>
  <si>
    <t>BANCADA DE MARMORE SINTETICO COM UMA CUBA, 120 X *60* CM</t>
  </si>
  <si>
    <t>PARAFUSO,   AUTO   ATARRACHANTE,   CABECA   CHATA,    FENDA SIMPLES,  1/4”(6,35 MM) X 25 MM</t>
  </si>
  <si>
    <t>TANQUE SIMPLES EM MARMORE SINTETICO DE FIXAR NA  PAREDE, CAPACIDADE  *22* L,  *60 X 46* CM</t>
  </si>
  <si>
    <t>TUBO PVC, SOLDAVEL, DN 50 MM, PARA AGUA FRIA (NBR-5648)</t>
  </si>
  <si>
    <t>ACABAMENTO  SIMPLES/CONVENCIONAL  PARA  FORRO  PVC, TIPO "U" OU "C", COR BRANCA, COMPRIMENTO 6 M</t>
  </si>
  <si>
    <t>CABO DE COBRE, FLEXIVEL, CLASSE 4 OU 5, ISOLACAO EM PVC/A, ANTICHAMA BWF-B,  1 CONDUTOR, 450/750 V,SECAO  NOMINAL  10 MM2</t>
  </si>
  <si>
    <t>PREGO DE  ACO POLIDO COM CABECA 17 X 21 (2 X 11)</t>
  </si>
  <si>
    <t>JANELA BASCULANTE, EM ALUMINIO PERFIL 20, 80 X 60CM (A X L), 4 FLS (1 FIXA E 3 MOVEIS), ACABAMENTO BRANCO OU BRILHANTE, BATENTE DE 3 A 4 CM, COM VIDRO, SEM GUARNICAO</t>
  </si>
  <si>
    <t>SILICONE ACETICO USO GERAL INCOLOR 280 G</t>
  </si>
  <si>
    <t>TABUA   *2,5   X  23*   CM   EM   PINUS,   MISTA   OU  EQUIVALENTE  DA REGIAO - BRUTA</t>
  </si>
  <si>
    <t>DISPOSITIVO DR, 4 POLOS, SENSIBILIDADE DE 30 MA, CORRENTE DE 63 A, TIPO AC</t>
  </si>
  <si>
    <t>SELADOR ACRILICO OPACO PREMIUM INTERIOR/EXTERIOR</t>
  </si>
  <si>
    <t>CAIBRO   NAO   APARELHADO,   *6   X   8*   CM,   EM   MACARANDUBA, ANGELIM OU EQUIVALENTE DA REGIAO -  BRUTA</t>
  </si>
  <si>
    <t>KIT CAVALETE,  PVC, COM REGISTRO, PARA HIDROMETRO, BITOLAS 1/2" OU 3/4" - COMPLETO</t>
  </si>
  <si>
    <t>PREGO DE ACO POLIDO COM CABECA 19  X 36 (3 1/4   X 9)</t>
  </si>
  <si>
    <t>PREGO DE  ACO POLIDO COM CABECA 15 X 15 (1 1/4 X 13)</t>
  </si>
  <si>
    <t>CONTRAMARCO DE ALUMINIO (PERFIL 25) PARA ESQUADRIAS, TIPO CONVENCIONAL / CADEIRINHA, 60MM (CM-060), INCLUSO CONEXOES, GRAPAS E TRAVAMENTOS</t>
  </si>
  <si>
    <t>TELA    DE    ACO    SOLDADA    GALVANIZADA/ZINCADA    PARA ALVENARIA,  FIO  D =  *1,20 A  1,70*  MM,  MALHA  15 X 15 MM,  (C X L) *50 X 10,5* CM</t>
  </si>
  <si>
    <t>PREGO DE  ACO POLIDO COM CABECA  DUPLA 17 X 27 (2 1/2 X 11)</t>
  </si>
  <si>
    <t>DOBRADICA EM ACO/FERRO, 3 1/2" X 3", E= 1,9 A 2 MM,COM ANEL, CROMADO OU ZINCADO, TAMPA BOLA, COM PARAFUSOS</t>
  </si>
  <si>
    <t>CUMEEIRA  PARA  TELHA  CERAMICA,  COMPRIMENTO DE  *41* CM, RENDIMENTO DE *3* TELHAS/M</t>
  </si>
  <si>
    <t>SARRAFO  NAO  APARELHADO  *2,5  X 7*  CM,   EM  MACARANDUBA, ANGELIM OU EQUIVALENTE DA REGIAO -  BRUTA</t>
  </si>
  <si>
    <t>TUBO PVC, SOLDAVEL, DN 25 MM, AGUA FRIA (NBR- 5648)</t>
  </si>
  <si>
    <t>LUMINARIA ARANDELA TIPO MEIA-LUA COM VIDRO  FOSCO  *30  X 15*  CM,  PARA  1  LAMPADA,  BASE  E27,POTENCIA  MAXIMA  40/60  W (NAO INCLUI LAMPADA)</t>
  </si>
  <si>
    <t>CHAPA/PAINEL      DE      MADEIRA      COMPENSADA      RESINADA (MADEIRITE RESINADO ROSA) PARA FORMA DE CONCRETO,  DE 2200 X 1100 MM, E =  20 MM</t>
  </si>
  <si>
    <t>ANEL EM CONCRETO ARMADO, LISO, PARA POCOS DEINSPECAO, SEM FUNDO, DIAMETRO INTERNO DE 0,60 M E ALTURA DE 0,50 M</t>
  </si>
  <si>
    <t>ESPACADOR / DISTANCIADOR CIRCULAR COM ENTRADA LATERAL, EM PLASTICO, PARA VERGALHAO *4,2 A 12,5*MM, COBRIMENTO 20 MM</t>
  </si>
  <si>
    <t>TIJOLO CERAMICO MACICO COMUM *5 X 10 X 20* CM (L X A X C)</t>
  </si>
  <si>
    <t>TORNEIRA   METALICA   CROMADA,   DE   MESA/BANCADA,    PARA COZINHA, BICA MOVEL, COM AREJADOR, 1/2 " OU3/4 "  (REF  1167 / 1168)</t>
  </si>
  <si>
    <t>DISJUNTOR TIPO DIN/IEC, BIPOLAR DE 6 ATE 32A</t>
  </si>
  <si>
    <t>PARAFUSO NIQUELADO 3 1/2" COM ACABAMENTO CROMADO PARA FIXAR  PECA  SANITARIA,  INCLUI PORCACEGA, ARRUELA E BUCHA DE NYLON TAMANHO S-8</t>
  </si>
  <si>
    <t>GUARNICAO /  ALIZAR /  VISTA  LISA  EM MADEIRA  MACICA,PARA PORTA  ,  E  =  *1* CM,  L =  *5* CM,  PINUS /EUCALIPTO / VIROLA OU EQUIVALENTE DA REGIAO</t>
  </si>
  <si>
    <t>AREIA   GROSSA   -   POSTO   JAZIDA/FORNECEDOR   (RETIRADO   NA JAZIDA, SEM TRANSPORTE)</t>
  </si>
  <si>
    <t>LAVATORIO   DE   LOUCA   BRANCA,   SUSPENSO   (SEM   COLUNA), DIMENSOES  *40 X 30* CM</t>
  </si>
  <si>
    <t>TUBO PVC SERIE NORMAL, DN 50 MM, PARA ESGOTO PREDIAL (NBR 5688)</t>
  </si>
  <si>
    <t>SOLUCAO PREPARADORA / LIMPADORA PARA PVC,  FRASCO COM 1000 CM3</t>
  </si>
  <si>
    <t>OLEO DIESEL COMBUSTIVEL COMUM</t>
  </si>
  <si>
    <t>ABRACADEIRA  EM  ACO  PARA  AMARRACAO  DE  ELETRODUTOS, TIPO D, COM 1/2" E PARAFUSO DEFIXACAO</t>
  </si>
  <si>
    <t>REJUNTE CIMENTICIO, QUALQUER COR</t>
  </si>
  <si>
    <t>CHUVEIRO   COMUM    EM    PLASTICO    BRANCO,    COM    CANO,    3 TEMPERATURAS, 5500 W (110/220 V)</t>
  </si>
  <si>
    <t>BLOCO DE VEDACAO DE CONCRETO, 9 X 19 X 39 CM (CLASSE C - NBR 6136)</t>
  </si>
  <si>
    <t>CAIXA   SIFONADA,    PVC,   150   X  *185*   X  75   MM,   COM   GRELHA QUADRADA, BRANCA</t>
  </si>
  <si>
    <t>TOMADA 2P+T 10A, 250V (APENAS MODULO)</t>
  </si>
  <si>
    <t>TORNEIRA    DE    MESA/BANCADA,    PARA    LAVATORIO,    FIXA, METALICA CROMADA, PADRAO POPULAR, 1/2 " OU 3/4 " (REF 1193)</t>
  </si>
  <si>
    <t>REGISTRO PRESSAO COM ACABAMENTO E CANOPLA  CROMADA, SIMPLES, BITOLA 3/4 " (REF 1416)</t>
  </si>
  <si>
    <t>PREGO DE  ACO POLIDO COM CABECA 18 X 30 (2 3/4 X 10)</t>
  </si>
  <si>
    <t>ESTRIBO COM PARAFUSO EM CHAPA DE FERRO FUNDIDO  DE  2"  X 3/16"  X 35 CM,  SECAO "U",  PARAMADEIRAMENTO DE TELHADO</t>
  </si>
  <si>
    <t>ANEL BORRACHA  PARA  TUBO ESGOTO  PREDIAL,  DN 50MM  (NBR 5688)</t>
  </si>
  <si>
    <t>DISJUNTOR TIPO DIN/IEC, BIPOLAR 40 ATE 50A</t>
  </si>
  <si>
    <t>SUPORTE    MAO-FRANCESA    EM    ACO,    ABAS    IGUAIS    40    CM, CAPACIDADE MINIMA 70 KG, BRANCO</t>
  </si>
  <si>
    <t>REGISTRO DE ESFERA, PVC, COM VOLANTE, VS, SOLDAVEL, DN 50 MM, COM CORPO DIVIDIDO</t>
  </si>
  <si>
    <t>INTERRUPTOR SIMPLES 10A, 250V (APENAS MODULO)</t>
  </si>
  <si>
    <t>ADAPTADOR PVC SOLDAVEL, COM FLANGES LIVRES, 32  MM  X 1", PARA CAIXA D' AGUA</t>
  </si>
  <si>
    <t>PARAFUSO  NIQUELADO   COM   ACABAMENTO  CROMADO PARA FIXAR PECA SANITARIA, INCLUI PORCA CEGA, ARRUELA E BUCHA DE NYLON TAMANHO S-10</t>
  </si>
  <si>
    <t>CAIXA  DE   PASSAGEM,   EM  PVC,   DE   4"   X 2",   PARA  ELETRODUTO FLEXIVEL CORRUGADO</t>
  </si>
  <si>
    <t>TINTA ESMALTE SINTETICO PREMIUM FOSCO</t>
  </si>
  <si>
    <t>ESPELHO  /   PLACA   DE   3  POSTOS   4"   X 2",   PARA  INSTALACAO DE TOMADAS E INTERRUPTORES</t>
  </si>
  <si>
    <t>SIFAO PLASTICO TIPO COPO PARA  TANQUE,  1.1/4 X 1.1/2 "</t>
  </si>
  <si>
    <t>PREGO DE  ACO POLIDO COM CABECA 22 X 48 (4 1/4 X 5)</t>
  </si>
  <si>
    <t>TUBO PVC SERIE NORMAL, DN 75 MM, PARA ESGOTO PREDIAL (NBR 5688)</t>
  </si>
  <si>
    <t>ADESIVO PLASTICO PARA PVC, FRASCO COM *850* GR</t>
  </si>
  <si>
    <t>JUNCAO  SIMPLES,   PVC,   DN  100  X 50  MM,   SERIE   NORMAL  PARA ESGOTO PREDIAL</t>
  </si>
  <si>
    <t>JOELHO  PVC,  SOLDAVEL,  90  GRAUS,  50  MM,  PARA  AGUA  FRIA PREDIAL</t>
  </si>
  <si>
    <t>CABO  BIFÁSICO  TIPO  TRIPLEX 2x1x10mm²+10mm² ALUMÍNIO CMR</t>
  </si>
  <si>
    <t>ENERGIA ELETRICA ATE 2000 KWH INDUSTRIAL, SEM DEMANDA</t>
  </si>
  <si>
    <t>LAMPADA   LED  10  W   BIVOLT  BRANCA,   FORMATO  TRADICIONAL (BASE E27)</t>
  </si>
  <si>
    <t>LUMINARIA DE TETO PLAFON/PLAFONIER EM PLASTICO COM BASE E27, POTENCIA MAXIMA 60 W (NAO INCLUILAMPADA)</t>
  </si>
  <si>
    <t>DISJUNTOR TIPO DIN/IEC, MONOPOLAR DE 6  ATE  32A</t>
  </si>
  <si>
    <t>REGISTRO DE ESFERA, PVC, COM VOLANTE, VS, SOLDAVEL, DN 32 MM, COM CORPO DIVIDIDO</t>
  </si>
  <si>
    <t>PREGO DE  ACO POLIDO COM CABECA 17 X 24 (2 1/4 X 11)</t>
  </si>
  <si>
    <t>TORNEIRA  DE  BOIA  CONVENCIONAL PARA  CAIXA  D'AGUA, AGUA FRIA,   3/4",   COM   HASTE   E   TORNEIRA  METALICOS    E    BALAO PLASTICO</t>
  </si>
  <si>
    <t>TUBO PVC, SOLDAVEL, DN 32 MM, AGUA FRIA (NBR-5648)</t>
  </si>
  <si>
    <t>ADITIVO    IMPERMEABILIZANTE     DE     PEGA     NORMAL     PARA ARGAMASSAS E CONCRETOS SEM ARMACAO, LIQUIDO E ISENTO DE CLORETOS</t>
  </si>
  <si>
    <t>CABO DE COBRE, FLEXIVEL, CLASSE 4 OU 5, ISOLACAO EM PVC/A, ANTICHAMA  BWF-B,  1 CONDUTOR,  450/750 V,SECAO  NOMINAL  4 MM2</t>
  </si>
  <si>
    <t>ADAPTADOR PVC SOLDAVEL CURTO COM BOLSA E ROSCA,  50  MM X1 1/2",  PARA  AGUA FRIA</t>
  </si>
  <si>
    <t>ADAPTADOR PVC SOLDAVEL, COM FLANGE E ANEL DE VEDACAO, 50 MM X 1 1/2",  PARA  CAIXA D'AGUA</t>
  </si>
  <si>
    <t>PINO DE ACO COM FURO, HASTE = 27 MM (ACAO DIRETA)</t>
  </si>
  <si>
    <t>REJUNTE EPOXI, QUALQUER COR</t>
  </si>
  <si>
    <t>JOELHO PVC, SOLDAVEL, COM BUCHA DE LATAO, 90 GRAUS,  25 MM X 3/4",  PARA  AGUA  FRIA  PREDIAL</t>
  </si>
  <si>
    <t>CAIXA OCTOGONAL DE FUNDO MOVEL, EM PVC, DE 3" X 3", PARA ELETRODUTO FLEXIVEL CORRUGADO</t>
  </si>
  <si>
    <t>JOELHO PVC, SOLDAVEL, PB, 90 GRAUS, DN 50 MM, PARA ESGOTO PREDIAL</t>
  </si>
  <si>
    <t>CURVA PVC CURTA 90 GRAUS, 100 MM, PARA ESGOTO PREDIAL</t>
  </si>
  <si>
    <t>CAIXA SIFONADA PVC,  100 X 100 X 50 MM,  COM GRELHA REDONDA, BRANCA</t>
  </si>
  <si>
    <t>TOMADA 2P+T 20A, 250V (APENAS MODULO)</t>
  </si>
  <si>
    <t>POLIESTIRENO EXPANDIDO/EPS (ISOPOR), TIPO 2F, BLOCO</t>
  </si>
  <si>
    <t>SUPORTE   DE   FIXACAO  PARA  ESPELHO  /   PLACA  4"   X 2",  PARA  3 MODULOS,  PARA  INSTALACAO  DE  TOMADAS  EINTERRUPTORES (SOMENTE SUPORTE)</t>
  </si>
  <si>
    <t>ADESIVO PLASTICO PARA PVC, FRASCO COM 175 GR</t>
  </si>
  <si>
    <t>ISOLADOR PINO POLIMÉRICO 15 KV</t>
  </si>
  <si>
    <t>PARAFUSO ZINCADO, AUTOBROCANTE, FLANGEADO, 4,2  MM  X 19 MM</t>
  </si>
  <si>
    <t>TE SOLDAVEL, PVC, 90 GRAUS,50 MM, PARA AGUA FRIA PREDIAL (NBR 5648)</t>
  </si>
  <si>
    <t>REGISTRO DE ESFERA, PVC, COM VOLANTE, VS, SOLDAVEL, DN 25 MM, COM CORPO DIVIDIDO</t>
  </si>
  <si>
    <t>ADAPTADOR PVC SOLDAVEL, LONGO, COM FLANGE LIVRE,  25 MM X 3/4", PARA CAIXA D' AGUA</t>
  </si>
  <si>
    <t>VALVULA EM PLASTICO BRANCO PARA TANQUE OU LAVATORIO 1 ", SEM UNHO E SEM LADRAO</t>
  </si>
  <si>
    <t>JOELHO PVC, SOLDAVEL, PB, 45 GRAUS, DN 75 MM, PARA ESGOTO PREDIAL</t>
  </si>
  <si>
    <t>SARRAFO  *2,5  X 10*  CM  EM  PINUS,  MISTA  OU  EQUIVALENTE  DA REGIAO - BRUTA</t>
  </si>
  <si>
    <t>ADESIVO PARA TUBOS CPVC, *75* G</t>
  </si>
  <si>
    <t>JUNCAO   SIMPLES,   PVC,   DN  75  X  50  MM,   SERIE   NORMAL  PARA ESGOTO PREDIAL</t>
  </si>
  <si>
    <t>ANEL BORRACHA PARA TUBO ESGOTO PREDIAL, DN 100 MM (NBR 5688)</t>
  </si>
  <si>
    <t>TUBO  PVC   SERIE  NORMAL,  DN  40  MM,  PARA  ESGOTO  PREDIAL (NBR 5688)</t>
  </si>
  <si>
    <t>DESMOLDANTE PROTETOR PARA FORMAS DE MADEIRA, DE BASE OLEOSA EMULSIONADA EM AGUA</t>
  </si>
  <si>
    <t>ADAPTADOR PVC SOLDAVEL, COM FLANGES LIVRES, 25 MM X 3/4", PARA CAIXA D' AGUA</t>
  </si>
  <si>
    <t>BUCHA DE REDUCAO DE PVC, SOLDAVEL, LONGA, COM 50 X 25 MM, PARA  AGUA  FRIA  PREDIAL</t>
  </si>
  <si>
    <t>ENGATE/RABICHO FLEXIVEL PLASTICO (PVC OU ABS) BRANCO 1/2 " X 30 CM</t>
  </si>
  <si>
    <t>ANEL BORRACHA  PARA TUBO ESGOTO PREDIAL,  DN 75  MM (NBR 5688)</t>
  </si>
  <si>
    <t>CHAPA/PAINEL      DE      MADEIRA      COMPENSADA      RESINADA (MADEIRITE RESINADO ROSA) PARA FORMA DE CONCRETO,  DE 2200 X 1100 MM, E = 6 MM</t>
  </si>
  <si>
    <t>JOELHO PVC, SOLDAVEL, COM BUCHA DE LATAO, 90 GRAUS,  25 MM X 1/2",  PARA  AGUA  FRIA  PREDIAL</t>
  </si>
  <si>
    <t>ANEL  DE  VEDACAO,  PVC  FLEXIVEL,  100  MM,  PARA  SAIDA  DE BACIA / VASO SANITARIO</t>
  </si>
  <si>
    <t>FITA ISOLANTE ADESIVA ANTICHAMA, USO ATE 750 V, EM ROLO DE 19 MM X 5 M</t>
  </si>
  <si>
    <t>SIFAO      /      TUBO      SINFONADO      EXTENSIVEL/SANFONADO, UNIVERSAL/  SIMPLES,  ENTRE  *50  A  70*  CM,  DE  PLASTICO BRANCO</t>
  </si>
  <si>
    <t>BUCHA DE NYLON SEM ABA S6, COM PARAFUSO DE 4,20  X 40  MM EM ACO ZINCADO COM ROSCA SOBERBA,CABECA CHATA E FENDA PHILLIPS</t>
  </si>
  <si>
    <t>CURVA PVC CURTA 90 GRAUS, DN 40 MM, PARA ESGOTO PREDIAL</t>
  </si>
  <si>
    <t>LAMPADA   LED   6   W   BIVOLT  BRANCA,   FORMATO  TRADICIONAL (BASE E27)</t>
  </si>
  <si>
    <t>TERMINAL  DE   VENTILACAO,   50  MM,   SERIE   NORMAL,   ESGOTO PREDIAL</t>
  </si>
  <si>
    <t>CONECTOR DE DERIVAÇÃO TIPO CUNHA CDCR IV AZUL</t>
  </si>
  <si>
    <t>LIXA D'AGUA EM FOLHA, GRAO 100</t>
  </si>
  <si>
    <t>ENGATE/RABICHO FLEXIVEL PLASTICO (PVC OU ABS) BRANCO 1/2 " X 40 CM</t>
  </si>
  <si>
    <t>JOELHO PVC, SOLDAVEL, PB, 45 GRAUS, DN 50 MM, PARA ESGOTO PREDIAL</t>
  </si>
  <si>
    <t>TE SANITARIO,  PVC,  DN 50 X 50 MM,  SERIE  NORMAL, PARA ESGOTO PREDIAL</t>
  </si>
  <si>
    <t>TINTA ASFALTICA IMPERMEABILIZANTE DISPERSA EM AGUA, PARA MATERIAIS CIMENTICIOS</t>
  </si>
  <si>
    <t>JOELHO PVC, SOLDAVEL, BB, 45 GRAUS, DN 40 MM, PARA ESGOTO PREDIAL</t>
  </si>
  <si>
    <t>JOELHO  PVC,  SOLDAVEL,  90  GRAUS,  25  MM,  PARA  AGUA  FRIA PREDIAL</t>
  </si>
  <si>
    <t>PARAFUSO DRY  WALL,  EM  ACO  ZINCADO,  CABECA  LENTILHA  E PONTA BROCA (LB), LARGURA 4,2 MM,COMPRIMENTO 13 MM</t>
  </si>
  <si>
    <t>ANEL  BORRACHA,  DN  50  MM,  PARA  TUBO  SERIE  REFORCADA ESGOTO PREDIAL</t>
  </si>
  <si>
    <t>JOELHO  PVC,  SOLDAVEL,  90  GRAUS,  32  MM,  PARA  AGUA  FRIA PREDIAL</t>
  </si>
  <si>
    <t>TE SOLDAVEL, PVC, 90 GRAUS, 25 MM, PARA AGUA FRIA PREDIAL (NBR 5648)</t>
  </si>
  <si>
    <t>TERMINAL A COMPRESSAO EM  COBRE  ESTANHADO  PARA  CABO 2,5 MM2, 1 FURO E 1 COMPRESSAO, PARA PARAFUSO DE FIXACAO M5</t>
  </si>
  <si>
    <t>JOELHO PVC, SOLDAVEL, BB, 90 GRAUS, DN 40 MM, PARA ESGOTO PREDIAL</t>
  </si>
  <si>
    <t>TE SOLDAVEL, PVC, 90 GRAUS, 32 MM, PARA AGUA FRIA PREDIAL (NBR 5648)</t>
  </si>
  <si>
    <t>JOELHO  PVC,   SOLDAVEL COM  ROSCA,  90 GRAUS,  25  MM  X 1/2", PARA  AGUA  FRIA  PREDIAL</t>
  </si>
  <si>
    <t>PREGO DE  ACO POLIDO COM CABECA 15 X 18 (1 1/2 X 13)</t>
  </si>
  <si>
    <t>MASSA PLASTICA PARA MARMORE/GRANITO</t>
  </si>
  <si>
    <t>TERMINAL A COMPRESSAO EM COBRE ESTANHADO PARA CABO 16 MM2, 1 FURO E 1 COMPRESSAO, PARAPARAFUSO DE FIXACAO M6</t>
  </si>
  <si>
    <t>CURVA  DE  PVC 90 GRAUS,  SOLDAVEL,  25 MM,  PARA  AGUA FRIA PREDIAL (NBR 5648)</t>
  </si>
  <si>
    <t>PREGO DE  ACO POLIDO SEM CABECA  15 X 15 (1 1/4 X 13)</t>
  </si>
  <si>
    <t>PARAFUSO  ROSCA  SOBERBA  ZINCADO  CABECA  CHATA   FENDA SIMPLES  3,5 X 25 MM (1 ")</t>
  </si>
  <si>
    <t>BUCHA DE NYLON SEM ABA S10, COM PARAFUSO DE 6,10  X 65  MM EM ACO ZINCADO COM ROSCA SOBERBA,CABECA CHATA E FENDA PHILLIPS</t>
  </si>
  <si>
    <t>TERMINAL  A  COMPRESSAO  EM  COBRE  ESTANHADO   PARA CABO 4 MM2,  1 FURO E  1 COMPRESSAO,  PARA  PARAFUSO DE FIXACAO M5</t>
  </si>
  <si>
    <t>DETERGENTE NEUTRO USO GERAL, CONCENTRADO</t>
  </si>
  <si>
    <t>DILUENTE AGUARRAS</t>
  </si>
  <si>
    <t>SERRA CIRCULAR DE BANCADA COM MOTOR ELETRICO,POTENCIA DE *1600* W, PARA DISCO DE DIAMETRO DE 10" (250 MM)</t>
  </si>
  <si>
    <t>LUVA SOLDAVEL COM ROSCA,  PVC,  25 MM X 3/4",  PARA AGUA FRIA PREDIAL</t>
  </si>
  <si>
    <t>JOELHO,  PVC  SOLDAVEL,  45  GRAUS,  25  MM,  PARA  AGUA  FRIA PREDIAL</t>
  </si>
  <si>
    <t>FITA VEDA ROSCA EM ROLOS DE 18 MM X 10 M (L X C)</t>
  </si>
  <si>
    <t>CAP PVC, SOLDAVEL, 25 MM, PARA AGUA FRIA PREDIAL</t>
  </si>
  <si>
    <t>FITA VEDA ROSCA EM ROLOS DE 18 MM X 50 M (L X C)</t>
  </si>
  <si>
    <t>ADAPTADOR PVC SOLDAVEL CURTO COM BOLSA E ROSCA,  25  MM X 3/4",  PARA  AGUA  FRIA</t>
  </si>
  <si>
    <t>PREGO DE  ACO POLIDO COM CABECA  12 X 12</t>
  </si>
  <si>
    <t>PREGO DE  ACO POLIDO COM CABECA 17 X 27 (2 1/2 X11)</t>
  </si>
  <si>
    <t>ADESIVO PLASTICO PARA PVC, BISNAGA COM 75 GR</t>
  </si>
  <si>
    <t>UND.</t>
  </si>
  <si>
    <t>QUANT.</t>
  </si>
  <si>
    <t>VALOR TOTAL</t>
  </si>
  <si>
    <t>PESO</t>
  </si>
  <si>
    <t>RELAÇÃO DE  MATERIAIS</t>
  </si>
  <si>
    <t>M³</t>
  </si>
  <si>
    <t>ITEM</t>
  </si>
  <si>
    <t>CÓDIGO SINAPI</t>
  </si>
  <si>
    <t>KG</t>
  </si>
  <si>
    <t>M</t>
  </si>
  <si>
    <t>UN</t>
  </si>
  <si>
    <r>
      <rPr>
        <sz val="10"/>
        <rFont val="Arial"/>
        <family val="2"/>
      </rPr>
      <t>MANTA   LIQUIDA   DE   BASE   ASFALTICA   MODIFICADA   COM  A ADICAO DE ELASTOMEROS DILUIDOS EM SOLVENTEORGANICO, APLICACAO      A      FRIO      (MEMBRANA      IMPERMEABILIZANTE
ASFASTICA)</t>
    </r>
  </si>
  <si>
    <r>
      <rPr>
        <sz val="10"/>
        <rFont val="Arial"/>
        <family val="2"/>
      </rPr>
      <t>JANELA  DE  CORRER,  EM  ALUMINIO  PERFIL 25,  120 X 150CM (A X L),
4   FLS,   BANDEIRA   COM   BASCULA,   ACABAMENTO   BRANCO   OU BRILHANTE, BATENTE/REQUADRO DE 6 A 14 CM, COM VIDRO, SEM GUARNICAO/ALIZAR</t>
    </r>
  </si>
  <si>
    <t>m²</t>
  </si>
  <si>
    <t>un</t>
  </si>
  <si>
    <t>L</t>
  </si>
  <si>
    <t>m³</t>
  </si>
  <si>
    <r>
      <rPr>
        <sz val="10"/>
        <rFont val="Arial"/>
        <family val="2"/>
      </rPr>
      <t>PORTA DE MADEIRA, FOLHA MEDIA (NBR 15930) DE 800 X 2100 MM, DE    35   MM    A    40   MM   DE    ESPESSURA,    NUCLEO SEMI-SOLIDO (SARRAFEADO),  CAPA  LISA  EM  HDF,  ACABAMENTO EM  PRIMER
PARA PINTURA</t>
    </r>
  </si>
  <si>
    <r>
      <rPr>
        <sz val="10"/>
        <rFont val="Arial"/>
        <family val="2"/>
      </rPr>
      <t>ARAME RECOZIDO 16 BWG, D = 1,65 MM (0,016 KG/M) OU 18 BWG, D
= 1,25 MM (0,01 KG/M)</t>
    </r>
  </si>
  <si>
    <r>
      <rPr>
        <sz val="10"/>
        <rFont val="Arial"/>
        <family val="2"/>
      </rPr>
      <t>BATENTE / PORTAL / ADUELA  / MARCO EM MADEIRA  MACICA COM REBAIXO, E = *3* CM, L = *14* CM, PARAPORTAS DE GIRO DE
*60  CM  A  120*  CM  X *210*  CM, PINUS / EUCALIPTO / VIROLA OU
EQUIVALENTE DA REGIAO (NAO INCLUI ALIZARES)</t>
    </r>
  </si>
  <si>
    <t>JG</t>
  </si>
  <si>
    <t>CENTO</t>
  </si>
  <si>
    <r>
      <rPr>
        <sz val="10"/>
        <rFont val="Arial"/>
        <family val="2"/>
      </rPr>
      <t>FECHADURA   ESPELHO   PARA   PORTA   EXTERNA,   EM   ACO INOX (MAQUINA,   TESTA  E  CONTRA-TESTA)  E  EM  ZAMAC (MACANETA, LINGUETA E  TRINCOS) COM ACABAMENTO  CROMADO, MAQUINA
DE 40 MM, INCLUINDO CHAVE TIPO CILINDRO</t>
    </r>
  </si>
  <si>
    <t>CJ</t>
  </si>
  <si>
    <r>
      <rPr>
        <sz val="10"/>
        <rFont val="Arial"/>
        <family val="2"/>
      </rPr>
      <t>CAIXA PARA HIDROMETRO CONCRETO PRE MOLDADO,
*0,24 M X 0,45 M X 0,30* M (L X C X A)</t>
    </r>
  </si>
  <si>
    <r>
      <rPr>
        <sz val="10"/>
        <rFont val="Arial"/>
        <family val="2"/>
      </rPr>
      <t>ARAME GALVANIZADO 6 BWG, D = 5,16 MM (0,157 KG/M), OU 8 BWG,
D = 4,19 MM (0,101 KG/M), OU 10 BWG, D =3,40 MM (0,0713 KG/M)</t>
    </r>
  </si>
  <si>
    <r>
      <rPr>
        <sz val="10"/>
        <rFont val="Arial"/>
        <family val="2"/>
      </rPr>
      <t>TORNEIRA  METALICA  CROMADA  PARA  TANQUE  /  JARDIM, SEM  BICO  ,  CANO  LONGO,  DE  PAREDE,  PADRAO POPULAR / USO GERAL, 1/2 " OU 3/4 " (REF
1126)</t>
    </r>
  </si>
  <si>
    <t>m</t>
  </si>
  <si>
    <t>KWH</t>
  </si>
  <si>
    <r>
      <rPr>
        <sz val="10"/>
        <rFont val="Arial"/>
        <family val="2"/>
      </rPr>
      <t>PASTA  LUBRIFICANTE  PARA  TUBOS  E  CONEXOES  COM JUNTA ELASTICA, EMBALAGEM DE *400* GR (USO EM
PVC, ACO, POLIETILENO E OUTROS)</t>
    </r>
  </si>
  <si>
    <t>COMP.ELE.3 5</t>
  </si>
  <si>
    <r>
      <rPr>
        <sz val="10"/>
        <rFont val="Arial"/>
        <family val="2"/>
      </rPr>
      <t>PARAFUSO  DE  ACO  ZINCADO  COM  ROSCA  SOBERBA,   CABECA CHATA E FENDA SIMPLES, DIAMETRO 4,2 MM,COMPRIMENTO * 32
* MM</t>
    </r>
  </si>
  <si>
    <t>VALOR TOTAL  DOS  MATERIAIS  DE  UMA CASA TIPO  A (42,71  m²):</t>
  </si>
  <si>
    <t>Obra:</t>
  </si>
  <si>
    <t>Proprietário:</t>
  </si>
  <si>
    <t>Prefeitura Municipal de Araputanga</t>
  </si>
  <si>
    <t>Local:</t>
  </si>
  <si>
    <t>Data:</t>
  </si>
  <si>
    <t xml:space="preserve">Construção de 45 unidades habitacionais </t>
  </si>
  <si>
    <t>Ruas diversas, Bairros: Jardim Vilage, São Lucas, Loteamento Carvalho, Araputanga-MT</t>
  </si>
  <si>
    <t>RESPONSÁVEL TÉCNICO FISCAL DE OBRA</t>
  </si>
  <si>
    <t>JOÃO GUSTAVO FARIA DOS SANTOS JÚNIOR</t>
  </si>
  <si>
    <t>ENG. CIVIL - CREA Nº 5064045506</t>
  </si>
  <si>
    <t xml:space="preserve">R$ 3.018.031,20  (TRES MILHÕES, DEZOITO MIL E TRINTA E UM REAIS E VINTE CENTAVOS). </t>
  </si>
  <si>
    <t>CONTRATANTE</t>
  </si>
  <si>
    <t>PREFEITURA MUNICIPAL DE ARAPUTANGA</t>
  </si>
  <si>
    <t>PREFEITO MUNICIPAL</t>
  </si>
  <si>
    <t>OBJETO: REGISTRO DE PREÇOS PARA FUTURA AQUISIÇÃO DE MATERIAIS DE CONSTRUÇÃO PARA CONSTRUÇÃO DE 45 UNIDADES HABITACIONAIS NO MUNICÍPIO DE ARAPUTANGA /MT, CONFORME PROPOSTA DE CONVÊNIO N° 0123/2023, ENTRE A PREFEITURA MUNICIPAL E A SECRETARIA DE ESTADO DE INFRAESTRUTURA E LOGISTICA – SINFRA, CONFORME CONDIÇÕES E ESPECIFICAÇÕES CONSTANTES NESTE EDITAL E SEUS ANEXOS.</t>
  </si>
  <si>
    <t>QCI - QUADRO DE COMPOSIÇÃO DE INVESTIMENTO</t>
  </si>
  <si>
    <t>Item</t>
  </si>
  <si>
    <t>DESCRIÇÃO</t>
  </si>
  <si>
    <t>Valores totais</t>
  </si>
  <si>
    <t>Investimento</t>
  </si>
  <si>
    <t>Contrapartida</t>
  </si>
  <si>
    <t>1.0</t>
  </si>
  <si>
    <t>TOTAL</t>
  </si>
  <si>
    <t>RESPONSÁVEL TÉCNICO ORÇAMENTISTA</t>
  </si>
  <si>
    <t>OBSERVAÇÕES:</t>
  </si>
  <si>
    <t>AQUISIÇÃO DE MATERIAS DE CONSTRUÇÃO</t>
  </si>
  <si>
    <t>CRONOGRAMA FÍSICO FINANCEIRO</t>
  </si>
  <si>
    <t>DESCRIÇÃO/ETAPA</t>
  </si>
  <si>
    <t>PERÍODO</t>
  </si>
  <si>
    <t>À EXECUTAR</t>
  </si>
  <si>
    <t>MÊS 01</t>
  </si>
  <si>
    <t>MÊS 02</t>
  </si>
  <si>
    <t>Valor (R$)</t>
  </si>
  <si>
    <t>%</t>
  </si>
  <si>
    <t>VALOR ACUMULADO</t>
  </si>
  <si>
    <t>MÊS 03</t>
  </si>
  <si>
    <t>MÊS 04</t>
  </si>
  <si>
    <t>MÊS 05</t>
  </si>
  <si>
    <t>MÊS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</si>
</sst>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R$&quot;\ #,##0.00"/>
  </numFmts>
  <fonts count="1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6"/>
      <color rgb="FF000000"/>
      <name val="Arial"/>
      <family val="2"/>
    </font>
    <font>
      <sz val="10"/>
      <name val="Arial"/>
      <family val="2"/>
    </font>
    <font>
      <sz val="6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9"/>
      <name val="Arial"/>
      <family val="2"/>
    </font>
    <font>
      <sz val="10"/>
      <color rgb="FF000000"/>
      <name val="Times New Roman"/>
      <charset val="204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4DA56"/>
        <bgColor indexed="64"/>
      </patternFill>
    </fill>
    <fill>
      <patternFill patternType="solid">
        <fgColor theme="2" tint="-0.249977111117893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5" fillId="0" borderId="0" applyFont="0" applyFill="0" applyBorder="0" applyAlignment="0" applyProtection="0"/>
    <xf numFmtId="0" fontId="6" fillId="0" borderId="0"/>
    <xf numFmtId="0" fontId="12" fillId="0" borderId="0"/>
  </cellStyleXfs>
  <cellXfs count="226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4" fontId="3" fillId="0" borderId="0" xfId="0" applyNumberFormat="1" applyFont="1" applyFill="1" applyBorder="1" applyAlignment="1">
      <alignment horizontal="left" vertical="top"/>
    </xf>
    <xf numFmtId="164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2" fontId="9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/>
    </xf>
    <xf numFmtId="0" fontId="3" fillId="0" borderId="17" xfId="0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horizontal="center" vertical="top"/>
    </xf>
    <xf numFmtId="1" fontId="5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shrinkToFit="1"/>
    </xf>
    <xf numFmtId="2" fontId="9" fillId="0" borderId="2" xfId="0" applyNumberFormat="1" applyFont="1" applyFill="1" applyBorder="1" applyAlignment="1">
      <alignment horizontal="center" vertical="center" shrinkToFit="1"/>
    </xf>
    <xf numFmtId="1" fontId="5" fillId="0" borderId="21" xfId="0" applyNumberFormat="1" applyFont="1" applyFill="1" applyBorder="1" applyAlignment="1">
      <alignment horizontal="center" vertical="center" shrinkToFit="1"/>
    </xf>
    <xf numFmtId="1" fontId="5" fillId="0" borderId="12" xfId="0" applyNumberFormat="1" applyFont="1" applyFill="1" applyBorder="1" applyAlignment="1">
      <alignment horizontal="center" vertical="center" shrinkToFit="1"/>
    </xf>
    <xf numFmtId="10" fontId="10" fillId="0" borderId="13" xfId="0" applyNumberFormat="1" applyFont="1" applyFill="1" applyBorder="1" applyAlignment="1">
      <alignment horizontal="center" vertical="center" shrinkToFit="1"/>
    </xf>
    <xf numFmtId="1" fontId="5" fillId="0" borderId="14" xfId="0" applyNumberFormat="1" applyFont="1" applyFill="1" applyBorder="1" applyAlignment="1">
      <alignment horizontal="center" vertical="center" shrinkToFit="1"/>
    </xf>
    <xf numFmtId="1" fontId="5" fillId="0" borderId="15" xfId="0" applyNumberFormat="1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shrinkToFit="1"/>
    </xf>
    <xf numFmtId="4" fontId="9" fillId="0" borderId="15" xfId="0" applyNumberFormat="1" applyFont="1" applyFill="1" applyBorder="1" applyAlignment="1">
      <alignment horizontal="center" vertical="center" shrinkToFi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4" fontId="9" fillId="0" borderId="32" xfId="0" applyNumberFormat="1" applyFont="1" applyFill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0" fontId="10" fillId="0" borderId="22" xfId="0" applyNumberFormat="1" applyFont="1" applyFill="1" applyBorder="1" applyAlignment="1">
      <alignment horizontal="center" vertical="center" shrinkToFit="1"/>
    </xf>
    <xf numFmtId="10" fontId="10" fillId="0" borderId="34" xfId="0" applyNumberFormat="1" applyFont="1" applyFill="1" applyBorder="1" applyAlignment="1">
      <alignment horizontal="center" vertical="center" shrinkToFit="1"/>
    </xf>
    <xf numFmtId="10" fontId="10" fillId="0" borderId="4" xfId="0" applyNumberFormat="1" applyFont="1" applyFill="1" applyBorder="1" applyAlignment="1">
      <alignment horizontal="center" vertical="center" shrinkToFit="1"/>
    </xf>
    <xf numFmtId="0" fontId="12" fillId="0" borderId="9" xfId="0" applyFont="1" applyBorder="1"/>
    <xf numFmtId="0" fontId="12" fillId="0" borderId="12" xfId="0" applyFont="1" applyBorder="1"/>
    <xf numFmtId="0" fontId="12" fillId="2" borderId="39" xfId="0" applyFont="1" applyFill="1" applyBorder="1"/>
    <xf numFmtId="0" fontId="11" fillId="4" borderId="6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164" fontId="12" fillId="0" borderId="22" xfId="0" applyNumberFormat="1" applyFont="1" applyBorder="1" applyAlignment="1">
      <alignment horizontal="center" vertical="center"/>
    </xf>
    <xf numFmtId="0" fontId="12" fillId="3" borderId="33" xfId="0" applyFont="1" applyFill="1" applyBorder="1"/>
    <xf numFmtId="164" fontId="11" fillId="3" borderId="8" xfId="0" applyNumberFormat="1" applyFont="1" applyFill="1" applyBorder="1" applyAlignment="1">
      <alignment horizontal="center"/>
    </xf>
    <xf numFmtId="0" fontId="16" fillId="0" borderId="1" xfId="2" applyFont="1" applyBorder="1" applyAlignment="1">
      <alignment horizontal="center"/>
    </xf>
    <xf numFmtId="0" fontId="16" fillId="0" borderId="15" xfId="2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6" xfId="0" applyFont="1" applyBorder="1"/>
    <xf numFmtId="0" fontId="11" fillId="0" borderId="7" xfId="0" applyFont="1" applyBorder="1" applyAlignment="1">
      <alignment horizontal="center" vertical="center"/>
    </xf>
    <xf numFmtId="0" fontId="11" fillId="3" borderId="6" xfId="0" applyFont="1" applyFill="1" applyBorder="1"/>
    <xf numFmtId="4" fontId="11" fillId="3" borderId="7" xfId="0" applyNumberFormat="1" applyFont="1" applyFill="1" applyBorder="1" applyAlignment="1">
      <alignment horizontal="center" vertical="center"/>
    </xf>
    <xf numFmtId="2" fontId="11" fillId="3" borderId="7" xfId="0" applyNumberFormat="1" applyFont="1" applyFill="1" applyBorder="1" applyAlignment="1">
      <alignment horizontal="center" vertical="center"/>
    </xf>
    <xf numFmtId="4" fontId="11" fillId="3" borderId="40" xfId="0" applyNumberFormat="1" applyFont="1" applyFill="1" applyBorder="1" applyAlignment="1">
      <alignment horizontal="center" vertical="center"/>
    </xf>
    <xf numFmtId="4" fontId="11" fillId="3" borderId="7" xfId="0" applyNumberFormat="1" applyFont="1" applyFill="1" applyBorder="1" applyAlignment="1">
      <alignment horizontal="center"/>
    </xf>
    <xf numFmtId="0" fontId="11" fillId="3" borderId="8" xfId="0" applyFont="1" applyFill="1" applyBorder="1"/>
    <xf numFmtId="9" fontId="12" fillId="0" borderId="1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4" fontId="11" fillId="0" borderId="63" xfId="0" applyNumberFormat="1" applyFont="1" applyBorder="1" applyAlignment="1">
      <alignment horizontal="center" vertical="center"/>
    </xf>
    <xf numFmtId="9" fontId="12" fillId="0" borderId="63" xfId="0" applyNumberFormat="1" applyFont="1" applyBorder="1" applyAlignment="1">
      <alignment horizontal="center" vertical="center"/>
    </xf>
    <xf numFmtId="4" fontId="11" fillId="3" borderId="6" xfId="0" applyNumberFormat="1" applyFont="1" applyFill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4" fontId="12" fillId="0" borderId="5" xfId="1" applyNumberFormat="1" applyFont="1" applyBorder="1" applyAlignment="1">
      <alignment horizontal="center" vertical="center"/>
    </xf>
    <xf numFmtId="0" fontId="12" fillId="0" borderId="9" xfId="3" applyBorder="1" applyAlignment="1"/>
    <xf numFmtId="0" fontId="12" fillId="0" borderId="11" xfId="3" applyBorder="1" applyAlignment="1"/>
    <xf numFmtId="0" fontId="12" fillId="0" borderId="12" xfId="3" applyBorder="1" applyAlignment="1"/>
    <xf numFmtId="0" fontId="12" fillId="0" borderId="13" xfId="3" applyBorder="1" applyAlignment="1"/>
    <xf numFmtId="0" fontId="12" fillId="0" borderId="14" xfId="3" applyBorder="1" applyAlignment="1"/>
    <xf numFmtId="0" fontId="12" fillId="0" borderId="16" xfId="3" applyBorder="1" applyAlignment="1"/>
    <xf numFmtId="0" fontId="12" fillId="0" borderId="10" xfId="3" applyBorder="1" applyAlignment="1"/>
    <xf numFmtId="0" fontId="12" fillId="0" borderId="1" xfId="3" applyBorder="1" applyAlignment="1"/>
    <xf numFmtId="0" fontId="12" fillId="0" borderId="15" xfId="3" applyBorder="1" applyAlignment="1"/>
    <xf numFmtId="0" fontId="11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12" fillId="0" borderId="34" xfId="0" applyNumberFormat="1" applyFont="1" applyBorder="1" applyAlignment="1">
      <alignment horizontal="center" vertical="center"/>
    </xf>
    <xf numFmtId="0" fontId="12" fillId="0" borderId="65" xfId="0" applyFont="1" applyBorder="1"/>
    <xf numFmtId="0" fontId="12" fillId="0" borderId="35" xfId="0" applyFont="1" applyBorder="1"/>
    <xf numFmtId="0" fontId="12" fillId="2" borderId="36" xfId="0" applyFont="1" applyFill="1" applyBorder="1"/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2" borderId="14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2" fillId="0" borderId="17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14" fontId="12" fillId="2" borderId="18" xfId="0" applyNumberFormat="1" applyFont="1" applyFill="1" applyBorder="1" applyAlignment="1">
      <alignment horizontal="left"/>
    </xf>
    <xf numFmtId="14" fontId="12" fillId="2" borderId="15" xfId="0" applyNumberFormat="1" applyFont="1" applyFill="1" applyBorder="1" applyAlignment="1">
      <alignment horizontal="left"/>
    </xf>
    <xf numFmtId="14" fontId="12" fillId="2" borderId="16" xfId="0" applyNumberFormat="1" applyFont="1" applyFill="1" applyBorder="1" applyAlignment="1">
      <alignment horizontal="left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4" fontId="4" fillId="3" borderId="33" xfId="0" applyNumberFormat="1" applyFont="1" applyFill="1" applyBorder="1" applyAlignment="1">
      <alignment horizontal="center" vertical="center" wrapText="1"/>
    </xf>
    <xf numFmtId="4" fontId="4" fillId="3" borderId="24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13" fillId="0" borderId="12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3" fillId="0" borderId="13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center" vertical="top"/>
    </xf>
    <xf numFmtId="0" fontId="13" fillId="0" borderId="15" xfId="0" applyFont="1" applyFill="1" applyBorder="1" applyAlignment="1">
      <alignment horizontal="center" vertical="top"/>
    </xf>
    <xf numFmtId="0" fontId="13" fillId="0" borderId="16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1" fillId="0" borderId="3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6" fillId="0" borderId="42" xfId="2" applyFont="1" applyBorder="1" applyAlignment="1">
      <alignment horizontal="left" vertical="top"/>
    </xf>
    <xf numFmtId="0" fontId="16" fillId="0" borderId="27" xfId="2" applyFont="1" applyBorder="1" applyAlignment="1">
      <alignment horizontal="left" vertical="top"/>
    </xf>
    <xf numFmtId="0" fontId="16" fillId="0" borderId="28" xfId="2" applyFont="1" applyBorder="1" applyAlignment="1">
      <alignment horizontal="left" vertical="top"/>
    </xf>
    <xf numFmtId="0" fontId="16" fillId="0" borderId="43" xfId="2" applyFont="1" applyBorder="1" applyAlignment="1">
      <alignment horizontal="left" vertical="top"/>
    </xf>
    <xf numFmtId="0" fontId="16" fillId="0" borderId="44" xfId="2" applyFont="1" applyBorder="1" applyAlignment="1">
      <alignment horizontal="left" vertical="top"/>
    </xf>
    <xf numFmtId="0" fontId="16" fillId="0" borderId="45" xfId="2" applyFont="1" applyBorder="1" applyAlignment="1">
      <alignment horizontal="left" vertical="top"/>
    </xf>
    <xf numFmtId="0" fontId="0" fillId="0" borderId="12" xfId="2" applyFont="1" applyBorder="1" applyAlignment="1">
      <alignment horizontal="center"/>
    </xf>
    <xf numFmtId="0" fontId="0" fillId="0" borderId="1" xfId="2" applyFont="1" applyBorder="1" applyAlignment="1">
      <alignment horizontal="center"/>
    </xf>
    <xf numFmtId="0" fontId="0" fillId="0" borderId="46" xfId="2" applyFont="1" applyBorder="1" applyAlignment="1">
      <alignment horizontal="center"/>
    </xf>
    <xf numFmtId="0" fontId="0" fillId="0" borderId="47" xfId="2" applyFont="1" applyBorder="1" applyAlignment="1">
      <alignment horizontal="center"/>
    </xf>
    <xf numFmtId="0" fontId="0" fillId="0" borderId="48" xfId="2" applyFont="1" applyBorder="1" applyAlignment="1">
      <alignment horizontal="center"/>
    </xf>
    <xf numFmtId="0" fontId="0" fillId="0" borderId="19" xfId="2" applyFont="1" applyBorder="1" applyAlignment="1">
      <alignment horizontal="center"/>
    </xf>
    <xf numFmtId="0" fontId="0" fillId="0" borderId="0" xfId="2" applyFont="1" applyAlignment="1">
      <alignment horizontal="center"/>
    </xf>
    <xf numFmtId="0" fontId="0" fillId="0" borderId="49" xfId="2" applyFont="1" applyBorder="1" applyAlignment="1">
      <alignment horizontal="center"/>
    </xf>
    <xf numFmtId="0" fontId="0" fillId="0" borderId="50" xfId="2" applyFont="1" applyBorder="1" applyAlignment="1">
      <alignment horizontal="center"/>
    </xf>
    <xf numFmtId="0" fontId="0" fillId="0" borderId="30" xfId="2" applyFont="1" applyBorder="1" applyAlignment="1">
      <alignment horizontal="center"/>
    </xf>
    <xf numFmtId="0" fontId="0" fillId="0" borderId="31" xfId="2" applyFont="1" applyBorder="1" applyAlignment="1">
      <alignment horizontal="center"/>
    </xf>
    <xf numFmtId="0" fontId="16" fillId="0" borderId="12" xfId="2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0" fontId="16" fillId="0" borderId="14" xfId="2" applyFont="1" applyBorder="1" applyAlignment="1">
      <alignment horizontal="center"/>
    </xf>
    <xf numFmtId="0" fontId="16" fillId="0" borderId="15" xfId="2" applyFont="1" applyBorder="1" applyAlignment="1">
      <alignment horizontal="center"/>
    </xf>
    <xf numFmtId="0" fontId="11" fillId="4" borderId="7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3" borderId="40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center" vertical="center"/>
    </xf>
    <xf numFmtId="0" fontId="16" fillId="0" borderId="9" xfId="2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/>
    </xf>
    <xf numFmtId="0" fontId="16" fillId="0" borderId="12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2" fillId="0" borderId="52" xfId="0" applyFont="1" applyBorder="1" applyAlignment="1">
      <alignment horizontal="left" vertical="center"/>
    </xf>
    <xf numFmtId="0" fontId="12" fillId="0" borderId="5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52" xfId="0" applyFont="1" applyBorder="1" applyAlignment="1">
      <alignment horizontal="left" vertical="center" wrapText="1"/>
    </xf>
    <xf numFmtId="0" fontId="12" fillId="0" borderId="5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14" fontId="12" fillId="0" borderId="32" xfId="0" quotePrefix="1" applyNumberFormat="1" applyFont="1" applyBorder="1" applyAlignment="1">
      <alignment horizontal="left" vertical="center"/>
    </xf>
    <xf numFmtId="14" fontId="12" fillId="0" borderId="51" xfId="0" quotePrefix="1" applyNumberFormat="1" applyFont="1" applyBorder="1" applyAlignment="1">
      <alignment horizontal="left" vertical="center"/>
    </xf>
    <xf numFmtId="14" fontId="12" fillId="0" borderId="18" xfId="0" quotePrefix="1" applyNumberFormat="1" applyFont="1" applyBorder="1" applyAlignment="1">
      <alignment horizontal="left" vertical="center"/>
    </xf>
    <xf numFmtId="0" fontId="11" fillId="3" borderId="3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1" fillId="2" borderId="40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60" xfId="3" applyBorder="1" applyAlignment="1">
      <alignment horizontal="center"/>
    </xf>
    <xf numFmtId="0" fontId="12" fillId="0" borderId="47" xfId="3" applyBorder="1" applyAlignment="1">
      <alignment horizontal="center"/>
    </xf>
    <xf numFmtId="0" fontId="12" fillId="0" borderId="48" xfId="3" applyBorder="1" applyAlignment="1">
      <alignment horizontal="center"/>
    </xf>
    <xf numFmtId="0" fontId="12" fillId="0" borderId="54" xfId="3" applyBorder="1" applyAlignment="1">
      <alignment horizontal="center" vertical="center"/>
    </xf>
    <xf numFmtId="0" fontId="12" fillId="0" borderId="0" xfId="3" applyBorder="1" applyAlignment="1">
      <alignment horizontal="center" vertical="center"/>
    </xf>
    <xf numFmtId="0" fontId="12" fillId="0" borderId="29" xfId="3" applyBorder="1" applyAlignment="1">
      <alignment horizontal="center"/>
    </xf>
    <xf numFmtId="0" fontId="12" fillId="0" borderId="30" xfId="3" applyBorder="1" applyAlignment="1">
      <alignment horizontal="center"/>
    </xf>
    <xf numFmtId="0" fontId="12" fillId="0" borderId="31" xfId="3" applyBorder="1" applyAlignment="1">
      <alignment horizontal="center"/>
    </xf>
    <xf numFmtId="0" fontId="12" fillId="0" borderId="29" xfId="3" applyBorder="1" applyAlignment="1">
      <alignment horizontal="center" vertical="center"/>
    </xf>
    <xf numFmtId="0" fontId="12" fillId="0" borderId="30" xfId="3" applyBorder="1" applyAlignment="1">
      <alignment horizontal="center" vertical="center"/>
    </xf>
    <xf numFmtId="0" fontId="12" fillId="0" borderId="26" xfId="3" applyBorder="1" applyAlignment="1">
      <alignment horizontal="center" vertical="center"/>
    </xf>
    <xf numFmtId="0" fontId="12" fillId="0" borderId="27" xfId="3" applyBorder="1" applyAlignment="1">
      <alignment horizontal="center" vertical="center"/>
    </xf>
    <xf numFmtId="0" fontId="12" fillId="0" borderId="49" xfId="3" applyBorder="1" applyAlignment="1">
      <alignment horizontal="center" vertical="center"/>
    </xf>
    <xf numFmtId="0" fontId="12" fillId="0" borderId="31" xfId="3" applyBorder="1" applyAlignment="1">
      <alignment horizontal="center" vertical="center"/>
    </xf>
    <xf numFmtId="0" fontId="12" fillId="0" borderId="28" xfId="3" applyBorder="1" applyAlignment="1">
      <alignment horizontal="center" vertical="center"/>
    </xf>
    <xf numFmtId="0" fontId="12" fillId="0" borderId="54" xfId="3" applyBorder="1" applyAlignment="1">
      <alignment horizontal="center"/>
    </xf>
    <xf numFmtId="0" fontId="12" fillId="0" borderId="0" xfId="3" applyBorder="1" applyAlignment="1">
      <alignment horizontal="center"/>
    </xf>
    <xf numFmtId="0" fontId="12" fillId="0" borderId="49" xfId="3" applyBorder="1" applyAlignment="1">
      <alignment horizontal="center"/>
    </xf>
    <xf numFmtId="0" fontId="12" fillId="0" borderId="26" xfId="3" applyBorder="1" applyAlignment="1">
      <alignment horizontal="center"/>
    </xf>
    <xf numFmtId="0" fontId="12" fillId="0" borderId="27" xfId="3" applyBorder="1" applyAlignment="1">
      <alignment horizontal="center"/>
    </xf>
    <xf numFmtId="0" fontId="12" fillId="0" borderId="57" xfId="3" applyBorder="1" applyAlignment="1">
      <alignment horizontal="center"/>
    </xf>
    <xf numFmtId="0" fontId="12" fillId="0" borderId="44" xfId="3" applyBorder="1" applyAlignment="1">
      <alignment horizontal="center"/>
    </xf>
    <xf numFmtId="0" fontId="12" fillId="0" borderId="55" xfId="0" applyFont="1" applyBorder="1" applyAlignment="1">
      <alignment horizontal="left"/>
    </xf>
    <xf numFmtId="0" fontId="12" fillId="0" borderId="56" xfId="0" applyFont="1" applyBorder="1" applyAlignment="1">
      <alignment horizontal="left"/>
    </xf>
    <xf numFmtId="0" fontId="12" fillId="0" borderId="64" xfId="0" applyFont="1" applyBorder="1" applyAlignment="1">
      <alignment horizontal="left"/>
    </xf>
    <xf numFmtId="0" fontId="12" fillId="0" borderId="58" xfId="0" applyFont="1" applyBorder="1" applyAlignment="1">
      <alignment horizontal="left"/>
    </xf>
    <xf numFmtId="0" fontId="12" fillId="0" borderId="53" xfId="0" applyFont="1" applyBorder="1" applyAlignment="1">
      <alignment horizontal="left"/>
    </xf>
    <xf numFmtId="0" fontId="12" fillId="0" borderId="59" xfId="0" applyFont="1" applyBorder="1" applyAlignment="1">
      <alignment horizontal="left"/>
    </xf>
    <xf numFmtId="14" fontId="12" fillId="0" borderId="61" xfId="0" applyNumberFormat="1" applyFont="1" applyBorder="1" applyAlignment="1">
      <alignment horizontal="left"/>
    </xf>
    <xf numFmtId="0" fontId="12" fillId="0" borderId="51" xfId="0" applyFont="1" applyBorder="1" applyAlignment="1">
      <alignment horizontal="left"/>
    </xf>
    <xf numFmtId="0" fontId="12" fillId="0" borderId="62" xfId="0" applyFont="1" applyBorder="1" applyAlignment="1">
      <alignment horizontal="left"/>
    </xf>
    <xf numFmtId="0" fontId="11" fillId="4" borderId="6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Vírgula" xfId="1" builtinId="3"/>
  </cellStyles>
  <dxfs count="0"/>
  <tableStyles count="0" defaultTableStyle="TableStyleMedium9" defaultPivotStyle="PivotStyleLight16"/>
  <colors>
    <mruColors>
      <color rgb="FFE4DA56"/>
      <color rgb="FFF8F5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-2023/Downloads/PLANILHA%20OR&#199;AMENT&#193;RIA%20-%20PISO%20MODU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I"/>
      <sheetName val="DESCRIÇÃO"/>
      <sheetName val="PLANILHA"/>
      <sheetName val="COMP. PLACA"/>
      <sheetName val="COMP. INSTALAÇÃO PISO"/>
      <sheetName val="MAPA DE COTAÇÕES"/>
      <sheetName val="MEMÓRIA DE CÁLCULO"/>
      <sheetName val="CRONOGRAMA"/>
      <sheetName val="BDI NÃO DESONERADO"/>
      <sheetName val="BDI AQUISÇÃO"/>
    </sheetNames>
    <sheetDataSet>
      <sheetData sheetId="0"/>
      <sheetData sheetId="1">
        <row r="8">
          <cell r="A8" t="str">
            <v>1.0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3"/>
  <sheetViews>
    <sheetView view="pageLayout" topLeftCell="A131" zoomScale="115" zoomScaleNormal="130" zoomScalePageLayoutView="115" workbookViewId="0">
      <selection activeCell="H218" sqref="H218"/>
    </sheetView>
  </sheetViews>
  <sheetFormatPr defaultRowHeight="12.75" x14ac:dyDescent="0.2"/>
  <cols>
    <col min="1" max="1" width="6.1640625" style="4" customWidth="1"/>
    <col min="2" max="2" width="10.5" style="4" customWidth="1"/>
    <col min="3" max="3" width="59" style="1" customWidth="1"/>
    <col min="4" max="4" width="9.6640625" style="1" customWidth="1"/>
    <col min="5" max="5" width="11.5" style="5" customWidth="1"/>
    <col min="6" max="6" width="13.5" style="5" customWidth="1"/>
    <col min="7" max="7" width="13" style="4" customWidth="1"/>
    <col min="8" max="8" width="18.1640625" style="1" customWidth="1"/>
    <col min="9" max="9" width="13" style="5" customWidth="1"/>
    <col min="10" max="11" width="9.33203125" style="1"/>
    <col min="12" max="12" width="14.33203125" style="1" bestFit="1" customWidth="1"/>
    <col min="13" max="13" width="9.33203125" style="1"/>
    <col min="14" max="14" width="17.83203125" style="1" bestFit="1" customWidth="1"/>
    <col min="15" max="16384" width="9.33203125" style="1"/>
  </cols>
  <sheetData>
    <row r="1" spans="1:9" ht="15" customHeight="1" x14ac:dyDescent="0.2">
      <c r="A1" s="93" t="s">
        <v>239</v>
      </c>
      <c r="B1" s="94"/>
      <c r="C1" s="94"/>
      <c r="D1" s="94"/>
      <c r="E1" s="94"/>
      <c r="F1" s="94"/>
      <c r="G1" s="94"/>
      <c r="H1" s="94"/>
      <c r="I1" s="94"/>
    </row>
    <row r="2" spans="1:9" x14ac:dyDescent="0.2">
      <c r="A2" s="94"/>
      <c r="B2" s="94"/>
      <c r="C2" s="94"/>
      <c r="D2" s="94"/>
      <c r="E2" s="94"/>
      <c r="F2" s="94"/>
      <c r="G2" s="94"/>
      <c r="H2" s="94"/>
      <c r="I2" s="94"/>
    </row>
    <row r="3" spans="1:9" ht="24.75" customHeight="1" thickBot="1" x14ac:dyDescent="0.25">
      <c r="A3" s="95"/>
      <c r="B3" s="95"/>
      <c r="C3" s="95"/>
      <c r="D3" s="95"/>
      <c r="E3" s="95"/>
      <c r="F3" s="95"/>
      <c r="G3" s="95"/>
      <c r="H3" s="95"/>
      <c r="I3" s="95"/>
    </row>
    <row r="4" spans="1:9" ht="15" x14ac:dyDescent="0.2">
      <c r="A4" s="96" t="s">
        <v>225</v>
      </c>
      <c r="B4" s="97"/>
      <c r="C4" s="112" t="s">
        <v>230</v>
      </c>
      <c r="D4" s="113"/>
      <c r="E4" s="113"/>
      <c r="F4" s="113"/>
      <c r="G4" s="114"/>
      <c r="H4" s="14"/>
      <c r="I4" s="15"/>
    </row>
    <row r="5" spans="1:9" ht="15" x14ac:dyDescent="0.2">
      <c r="A5" s="98" t="s">
        <v>226</v>
      </c>
      <c r="B5" s="99"/>
      <c r="C5" s="115" t="s">
        <v>227</v>
      </c>
      <c r="D5" s="116"/>
      <c r="E5" s="116"/>
      <c r="F5" s="116"/>
      <c r="G5" s="117"/>
      <c r="H5" s="13"/>
      <c r="I5" s="16"/>
    </row>
    <row r="6" spans="1:9" ht="15" x14ac:dyDescent="0.2">
      <c r="A6" s="98" t="s">
        <v>228</v>
      </c>
      <c r="B6" s="99"/>
      <c r="C6" s="115" t="s">
        <v>231</v>
      </c>
      <c r="D6" s="116"/>
      <c r="E6" s="116"/>
      <c r="F6" s="116"/>
      <c r="G6" s="117"/>
      <c r="H6" s="13"/>
      <c r="I6" s="16"/>
    </row>
    <row r="7" spans="1:9" ht="15.75" thickBot="1" x14ac:dyDescent="0.25">
      <c r="A7" s="100" t="s">
        <v>229</v>
      </c>
      <c r="B7" s="101"/>
      <c r="C7" s="118">
        <v>45169</v>
      </c>
      <c r="D7" s="119"/>
      <c r="E7" s="119"/>
      <c r="F7" s="119"/>
      <c r="G7" s="120"/>
      <c r="H7" s="17"/>
      <c r="I7" s="18"/>
    </row>
    <row r="8" spans="1:9" ht="13.5" thickBot="1" x14ac:dyDescent="0.25">
      <c r="A8" s="102"/>
      <c r="B8" s="103"/>
      <c r="C8" s="103"/>
      <c r="D8" s="103"/>
      <c r="E8" s="103"/>
      <c r="F8" s="103"/>
      <c r="G8" s="103"/>
      <c r="H8" s="103"/>
      <c r="I8" s="104"/>
    </row>
    <row r="9" spans="1:9" ht="15.75" thickBot="1" x14ac:dyDescent="0.25">
      <c r="A9" s="121" t="s">
        <v>196</v>
      </c>
      <c r="B9" s="122"/>
      <c r="C9" s="122"/>
      <c r="D9" s="122"/>
      <c r="E9" s="122"/>
      <c r="F9" s="122"/>
      <c r="G9" s="122"/>
      <c r="H9" s="122"/>
      <c r="I9" s="123"/>
    </row>
    <row r="10" spans="1:9" ht="24.75" thickBot="1" x14ac:dyDescent="0.25">
      <c r="A10" s="33" t="s">
        <v>198</v>
      </c>
      <c r="B10" s="34" t="s">
        <v>199</v>
      </c>
      <c r="C10" s="34" t="s">
        <v>2</v>
      </c>
      <c r="D10" s="34" t="s">
        <v>192</v>
      </c>
      <c r="E10" s="34" t="s">
        <v>193</v>
      </c>
      <c r="F10" s="34" t="s">
        <v>0</v>
      </c>
      <c r="G10" s="34" t="s">
        <v>1</v>
      </c>
      <c r="H10" s="34" t="s">
        <v>194</v>
      </c>
      <c r="I10" s="35" t="s">
        <v>195</v>
      </c>
    </row>
    <row r="11" spans="1:9" ht="13.5" customHeight="1" x14ac:dyDescent="0.2">
      <c r="A11" s="24">
        <v>1</v>
      </c>
      <c r="B11" s="19">
        <v>1379</v>
      </c>
      <c r="C11" s="20" t="s">
        <v>3</v>
      </c>
      <c r="D11" s="21" t="s">
        <v>200</v>
      </c>
      <c r="E11" s="22">
        <v>6386.62</v>
      </c>
      <c r="F11" s="22">
        <f>ROUND(E11*45,2)</f>
        <v>287397.90000000002</v>
      </c>
      <c r="G11" s="23">
        <v>0.94</v>
      </c>
      <c r="H11" s="22">
        <f>ROUND(F11*G11,2)</f>
        <v>270154.03000000003</v>
      </c>
      <c r="I11" s="43">
        <v>8.9499999999999996E-2</v>
      </c>
    </row>
    <row r="12" spans="1:9" ht="38.25" x14ac:dyDescent="0.2">
      <c r="A12" s="25">
        <v>2</v>
      </c>
      <c r="B12" s="6">
        <v>6189</v>
      </c>
      <c r="C12" s="7" t="s">
        <v>4</v>
      </c>
      <c r="D12" s="8" t="s">
        <v>201</v>
      </c>
      <c r="E12" s="10">
        <v>207.07</v>
      </c>
      <c r="F12" s="9">
        <f t="shared" ref="F12:F75" si="0">ROUND(E12*45,2)</f>
        <v>9318.15</v>
      </c>
      <c r="G12" s="10">
        <v>25.84</v>
      </c>
      <c r="H12" s="9">
        <f t="shared" ref="H12:H75" si="1">ROUND(F12*G12,2)</f>
        <v>240781</v>
      </c>
      <c r="I12" s="26">
        <v>7.9799999999999996E-2</v>
      </c>
    </row>
    <row r="13" spans="1:9" ht="38.25" x14ac:dyDescent="0.2">
      <c r="A13" s="25">
        <v>3</v>
      </c>
      <c r="B13" s="6">
        <v>38783</v>
      </c>
      <c r="C13" s="7" t="s">
        <v>5</v>
      </c>
      <c r="D13" s="8" t="s">
        <v>202</v>
      </c>
      <c r="E13" s="9">
        <v>2282.64</v>
      </c>
      <c r="F13" s="9">
        <f t="shared" si="0"/>
        <v>102718.8</v>
      </c>
      <c r="G13" s="10">
        <v>1.44</v>
      </c>
      <c r="H13" s="9">
        <f t="shared" si="1"/>
        <v>147915.07</v>
      </c>
      <c r="I13" s="26">
        <v>4.9000000000000002E-2</v>
      </c>
    </row>
    <row r="14" spans="1:9" ht="51" x14ac:dyDescent="0.2">
      <c r="A14" s="25">
        <v>4</v>
      </c>
      <c r="B14" s="6">
        <v>7175</v>
      </c>
      <c r="C14" s="7" t="s">
        <v>6</v>
      </c>
      <c r="D14" s="8" t="s">
        <v>202</v>
      </c>
      <c r="E14" s="9">
        <v>1063.52</v>
      </c>
      <c r="F14" s="9">
        <f t="shared" si="0"/>
        <v>47858.400000000001</v>
      </c>
      <c r="G14" s="10">
        <v>2.37</v>
      </c>
      <c r="H14" s="9">
        <f t="shared" si="1"/>
        <v>113424.41</v>
      </c>
      <c r="I14" s="26">
        <v>3.7600000000000001E-2</v>
      </c>
    </row>
    <row r="15" spans="1:9" ht="25.5" x14ac:dyDescent="0.2">
      <c r="A15" s="25">
        <v>5</v>
      </c>
      <c r="B15" s="6">
        <v>370</v>
      </c>
      <c r="C15" s="7" t="s">
        <v>7</v>
      </c>
      <c r="D15" s="8" t="s">
        <v>197</v>
      </c>
      <c r="E15" s="10">
        <v>19.23</v>
      </c>
      <c r="F15" s="9">
        <f t="shared" si="0"/>
        <v>865.35</v>
      </c>
      <c r="G15" s="10">
        <v>129.94999999999999</v>
      </c>
      <c r="H15" s="9">
        <f t="shared" si="1"/>
        <v>112452.23</v>
      </c>
      <c r="I15" s="26">
        <v>3.73E-2</v>
      </c>
    </row>
    <row r="16" spans="1:9" ht="51" x14ac:dyDescent="0.2">
      <c r="A16" s="25">
        <v>6</v>
      </c>
      <c r="B16" s="6">
        <v>12551</v>
      </c>
      <c r="C16" s="7" t="s">
        <v>8</v>
      </c>
      <c r="D16" s="8" t="s">
        <v>202</v>
      </c>
      <c r="E16" s="10">
        <v>8</v>
      </c>
      <c r="F16" s="9">
        <f t="shared" si="0"/>
        <v>360</v>
      </c>
      <c r="G16" s="10">
        <v>299.92</v>
      </c>
      <c r="H16" s="9">
        <f t="shared" si="1"/>
        <v>107971.2</v>
      </c>
      <c r="I16" s="26">
        <v>3.5799999999999998E-2</v>
      </c>
    </row>
    <row r="17" spans="1:14" ht="38.25" x14ac:dyDescent="0.2">
      <c r="A17" s="25">
        <v>7</v>
      </c>
      <c r="B17" s="6">
        <v>4425</v>
      </c>
      <c r="C17" s="7" t="s">
        <v>9</v>
      </c>
      <c r="D17" s="8" t="s">
        <v>201</v>
      </c>
      <c r="E17" s="10">
        <v>89.99</v>
      </c>
      <c r="F17" s="9">
        <f t="shared" si="0"/>
        <v>4049.55</v>
      </c>
      <c r="G17" s="10">
        <v>26.5</v>
      </c>
      <c r="H17" s="9">
        <f t="shared" si="1"/>
        <v>107313.08</v>
      </c>
      <c r="I17" s="26">
        <v>3.56E-2</v>
      </c>
    </row>
    <row r="18" spans="1:14" ht="51" x14ac:dyDescent="0.2">
      <c r="A18" s="25">
        <v>8</v>
      </c>
      <c r="B18" s="6">
        <v>43446</v>
      </c>
      <c r="C18" s="7" t="s">
        <v>10</v>
      </c>
      <c r="D18" s="8" t="s">
        <v>202</v>
      </c>
      <c r="E18" s="10">
        <v>4</v>
      </c>
      <c r="F18" s="9">
        <f t="shared" si="0"/>
        <v>180</v>
      </c>
      <c r="G18" s="10">
        <v>550.84</v>
      </c>
      <c r="H18" s="9">
        <f t="shared" si="1"/>
        <v>99151.2</v>
      </c>
      <c r="I18" s="26">
        <v>3.2899999999999999E-2</v>
      </c>
    </row>
    <row r="19" spans="1:14" ht="63.75" x14ac:dyDescent="0.2">
      <c r="A19" s="25">
        <v>9</v>
      </c>
      <c r="B19" s="6">
        <v>626</v>
      </c>
      <c r="C19" s="11" t="s">
        <v>203</v>
      </c>
      <c r="D19" s="8" t="s">
        <v>200</v>
      </c>
      <c r="E19" s="10">
        <v>48.15</v>
      </c>
      <c r="F19" s="9">
        <f t="shared" si="0"/>
        <v>2166.75</v>
      </c>
      <c r="G19" s="10">
        <v>43.02</v>
      </c>
      <c r="H19" s="9">
        <f t="shared" si="1"/>
        <v>93213.59</v>
      </c>
      <c r="I19" s="26">
        <v>3.09E-2</v>
      </c>
    </row>
    <row r="20" spans="1:14" ht="76.5" x14ac:dyDescent="0.2">
      <c r="A20" s="25">
        <v>10</v>
      </c>
      <c r="B20" s="6">
        <v>34364</v>
      </c>
      <c r="C20" s="11" t="s">
        <v>204</v>
      </c>
      <c r="D20" s="8" t="s">
        <v>202</v>
      </c>
      <c r="E20" s="10">
        <v>2.84</v>
      </c>
      <c r="F20" s="9">
        <f t="shared" si="0"/>
        <v>127.8</v>
      </c>
      <c r="G20" s="10">
        <v>668.73</v>
      </c>
      <c r="H20" s="9">
        <f t="shared" si="1"/>
        <v>85463.69</v>
      </c>
      <c r="I20" s="26">
        <v>2.8299999999999999E-2</v>
      </c>
    </row>
    <row r="21" spans="1:14" ht="38.25" x14ac:dyDescent="0.2">
      <c r="A21" s="25">
        <v>11</v>
      </c>
      <c r="B21" s="6">
        <v>4917</v>
      </c>
      <c r="C21" s="7" t="s">
        <v>11</v>
      </c>
      <c r="D21" s="8" t="s">
        <v>205</v>
      </c>
      <c r="E21" s="10">
        <v>5.04</v>
      </c>
      <c r="F21" s="9">
        <f t="shared" si="0"/>
        <v>226.8</v>
      </c>
      <c r="G21" s="10">
        <v>371.16</v>
      </c>
      <c r="H21" s="9">
        <f t="shared" si="1"/>
        <v>84179.09</v>
      </c>
      <c r="I21" s="26">
        <v>2.7900000000000001E-2</v>
      </c>
    </row>
    <row r="22" spans="1:14" ht="20.25" customHeight="1" x14ac:dyDescent="0.2">
      <c r="A22" s="25">
        <v>12</v>
      </c>
      <c r="B22" s="6">
        <v>33</v>
      </c>
      <c r="C22" s="7" t="s">
        <v>12</v>
      </c>
      <c r="D22" s="8" t="s">
        <v>200</v>
      </c>
      <c r="E22" s="10">
        <v>164.39</v>
      </c>
      <c r="F22" s="9">
        <f t="shared" si="0"/>
        <v>7397.55</v>
      </c>
      <c r="G22" s="10">
        <v>11.32</v>
      </c>
      <c r="H22" s="9">
        <f t="shared" si="1"/>
        <v>83740.27</v>
      </c>
      <c r="I22" s="26">
        <v>2.7699999999999999E-2</v>
      </c>
    </row>
    <row r="23" spans="1:14" ht="35.25" customHeight="1" x14ac:dyDescent="0.2">
      <c r="A23" s="25">
        <v>13</v>
      </c>
      <c r="B23" s="6">
        <v>1287</v>
      </c>
      <c r="C23" s="7" t="s">
        <v>13</v>
      </c>
      <c r="D23" s="8" t="s">
        <v>205</v>
      </c>
      <c r="E23" s="10">
        <v>46.08</v>
      </c>
      <c r="F23" s="9">
        <f t="shared" si="0"/>
        <v>2073.6</v>
      </c>
      <c r="G23" s="10">
        <v>38.950000000000003</v>
      </c>
      <c r="H23" s="9">
        <f t="shared" si="1"/>
        <v>80766.720000000001</v>
      </c>
      <c r="I23" s="26">
        <v>2.6800000000000001E-2</v>
      </c>
    </row>
    <row r="24" spans="1:14" ht="21.75" customHeight="1" x14ac:dyDescent="0.2">
      <c r="A24" s="25">
        <v>14</v>
      </c>
      <c r="B24" s="6">
        <v>34</v>
      </c>
      <c r="C24" s="7" t="s">
        <v>14</v>
      </c>
      <c r="D24" s="8" t="s">
        <v>200</v>
      </c>
      <c r="E24" s="10">
        <v>156.18</v>
      </c>
      <c r="F24" s="9">
        <f t="shared" si="0"/>
        <v>7028.1</v>
      </c>
      <c r="G24" s="10">
        <v>10.67</v>
      </c>
      <c r="H24" s="9">
        <f t="shared" si="1"/>
        <v>74989.83</v>
      </c>
      <c r="I24" s="26">
        <v>2.4799999999999999E-2</v>
      </c>
    </row>
    <row r="25" spans="1:14" ht="24" customHeight="1" x14ac:dyDescent="0.2">
      <c r="A25" s="25">
        <v>15</v>
      </c>
      <c r="B25" s="6">
        <v>8569</v>
      </c>
      <c r="C25" s="7" t="s">
        <v>15</v>
      </c>
      <c r="D25" s="8" t="s">
        <v>206</v>
      </c>
      <c r="E25" s="10">
        <v>1</v>
      </c>
      <c r="F25" s="9">
        <f t="shared" si="0"/>
        <v>45</v>
      </c>
      <c r="G25" s="9">
        <v>1523.15</v>
      </c>
      <c r="H25" s="9">
        <f t="shared" si="1"/>
        <v>68541.75</v>
      </c>
      <c r="I25" s="26">
        <v>2.2700000000000001E-2</v>
      </c>
      <c r="L25" s="2"/>
    </row>
    <row r="26" spans="1:14" ht="27.75" customHeight="1" x14ac:dyDescent="0.2">
      <c r="A26" s="25">
        <v>16</v>
      </c>
      <c r="B26" s="6">
        <v>4430</v>
      </c>
      <c r="C26" s="7" t="s">
        <v>16</v>
      </c>
      <c r="D26" s="8" t="s">
        <v>201</v>
      </c>
      <c r="E26" s="10">
        <v>117.2</v>
      </c>
      <c r="F26" s="9">
        <f t="shared" si="0"/>
        <v>5274</v>
      </c>
      <c r="G26" s="10">
        <v>12.53</v>
      </c>
      <c r="H26" s="9">
        <f t="shared" si="1"/>
        <v>66083.22</v>
      </c>
      <c r="I26" s="26">
        <v>2.1899999999999999E-2</v>
      </c>
    </row>
    <row r="27" spans="1:14" ht="20.25" customHeight="1" x14ac:dyDescent="0.2">
      <c r="A27" s="25">
        <v>17</v>
      </c>
      <c r="B27" s="6">
        <v>7356</v>
      </c>
      <c r="C27" s="7" t="s">
        <v>17</v>
      </c>
      <c r="D27" s="8" t="s">
        <v>207</v>
      </c>
      <c r="E27" s="10">
        <v>54.49</v>
      </c>
      <c r="F27" s="9">
        <f t="shared" si="0"/>
        <v>2452.0500000000002</v>
      </c>
      <c r="G27" s="10">
        <v>26.87</v>
      </c>
      <c r="H27" s="9">
        <f t="shared" si="1"/>
        <v>65886.58</v>
      </c>
      <c r="I27" s="26">
        <v>2.18E-2</v>
      </c>
      <c r="N27" s="3"/>
    </row>
    <row r="28" spans="1:14" ht="23.25" customHeight="1" x14ac:dyDescent="0.2">
      <c r="A28" s="25">
        <v>18</v>
      </c>
      <c r="B28" s="6">
        <v>43059</v>
      </c>
      <c r="C28" s="7" t="s">
        <v>18</v>
      </c>
      <c r="D28" s="8" t="s">
        <v>200</v>
      </c>
      <c r="E28" s="10">
        <v>140.21</v>
      </c>
      <c r="F28" s="9">
        <f t="shared" si="0"/>
        <v>6309.45</v>
      </c>
      <c r="G28" s="10">
        <v>10.09</v>
      </c>
      <c r="H28" s="9">
        <f t="shared" si="1"/>
        <v>63662.35</v>
      </c>
      <c r="I28" s="26">
        <v>2.1100000000000001E-2</v>
      </c>
    </row>
    <row r="29" spans="1:14" ht="22.5" customHeight="1" x14ac:dyDescent="0.2">
      <c r="A29" s="25">
        <v>19</v>
      </c>
      <c r="B29" s="6">
        <v>1106</v>
      </c>
      <c r="C29" s="7" t="s">
        <v>19</v>
      </c>
      <c r="D29" s="8" t="s">
        <v>200</v>
      </c>
      <c r="E29" s="9">
        <v>1408.28</v>
      </c>
      <c r="F29" s="9">
        <f t="shared" si="0"/>
        <v>63372.6</v>
      </c>
      <c r="G29" s="10">
        <v>0.95</v>
      </c>
      <c r="H29" s="9">
        <f t="shared" si="1"/>
        <v>60203.97</v>
      </c>
      <c r="I29" s="26">
        <v>1.9900000000000001E-2</v>
      </c>
    </row>
    <row r="30" spans="1:14" ht="36.75" customHeight="1" x14ac:dyDescent="0.2">
      <c r="A30" s="25">
        <v>20</v>
      </c>
      <c r="B30" s="6">
        <v>4491</v>
      </c>
      <c r="C30" s="7" t="s">
        <v>20</v>
      </c>
      <c r="D30" s="8" t="s">
        <v>201</v>
      </c>
      <c r="E30" s="10">
        <v>105.63</v>
      </c>
      <c r="F30" s="9">
        <f t="shared" si="0"/>
        <v>4753.3500000000004</v>
      </c>
      <c r="G30" s="10">
        <v>11.67</v>
      </c>
      <c r="H30" s="9">
        <f t="shared" si="1"/>
        <v>55471.59</v>
      </c>
      <c r="I30" s="26">
        <v>1.84E-2</v>
      </c>
      <c r="N30" s="3"/>
    </row>
    <row r="31" spans="1:14" ht="30" customHeight="1" x14ac:dyDescent="0.2">
      <c r="A31" s="25">
        <v>21</v>
      </c>
      <c r="B31" s="6">
        <v>36238</v>
      </c>
      <c r="C31" s="7" t="s">
        <v>21</v>
      </c>
      <c r="D31" s="8" t="s">
        <v>205</v>
      </c>
      <c r="E31" s="10">
        <v>38.28</v>
      </c>
      <c r="F31" s="9">
        <f t="shared" si="0"/>
        <v>1722.6</v>
      </c>
      <c r="G31" s="10">
        <v>26.75</v>
      </c>
      <c r="H31" s="9">
        <f t="shared" si="1"/>
        <v>46079.55</v>
      </c>
      <c r="I31" s="26">
        <v>1.5299999999999999E-2</v>
      </c>
    </row>
    <row r="32" spans="1:14" ht="25.5" x14ac:dyDescent="0.2">
      <c r="A32" s="25">
        <v>22</v>
      </c>
      <c r="B32" s="6">
        <v>4721</v>
      </c>
      <c r="C32" s="7" t="s">
        <v>22</v>
      </c>
      <c r="D32" s="8" t="s">
        <v>208</v>
      </c>
      <c r="E32" s="10">
        <v>7.29</v>
      </c>
      <c r="F32" s="9">
        <f t="shared" si="0"/>
        <v>328.05</v>
      </c>
      <c r="G32" s="10">
        <v>111.09</v>
      </c>
      <c r="H32" s="9">
        <f t="shared" si="1"/>
        <v>36443.07</v>
      </c>
      <c r="I32" s="26">
        <v>1.21E-2</v>
      </c>
    </row>
    <row r="33" spans="1:9" ht="25.5" x14ac:dyDescent="0.2">
      <c r="A33" s="25">
        <v>23</v>
      </c>
      <c r="B33" s="6">
        <v>4517</v>
      </c>
      <c r="C33" s="7" t="s">
        <v>23</v>
      </c>
      <c r="D33" s="8" t="s">
        <v>201</v>
      </c>
      <c r="E33" s="10">
        <v>192.82</v>
      </c>
      <c r="F33" s="9">
        <f t="shared" si="0"/>
        <v>8676.9</v>
      </c>
      <c r="G33" s="10">
        <v>4.08</v>
      </c>
      <c r="H33" s="9">
        <f t="shared" si="1"/>
        <v>35401.75</v>
      </c>
      <c r="I33" s="26">
        <v>1.17E-2</v>
      </c>
    </row>
    <row r="34" spans="1:9" ht="38.25" x14ac:dyDescent="0.2">
      <c r="A34" s="25">
        <v>24</v>
      </c>
      <c r="B34" s="6">
        <v>1014</v>
      </c>
      <c r="C34" s="7" t="s">
        <v>24</v>
      </c>
      <c r="D34" s="8" t="s">
        <v>201</v>
      </c>
      <c r="E34" s="10">
        <v>349.66</v>
      </c>
      <c r="F34" s="9">
        <f t="shared" si="0"/>
        <v>15734.7</v>
      </c>
      <c r="G34" s="10">
        <v>2.14</v>
      </c>
      <c r="H34" s="9">
        <f t="shared" si="1"/>
        <v>33672.26</v>
      </c>
      <c r="I34" s="26">
        <v>1.12E-2</v>
      </c>
    </row>
    <row r="35" spans="1:9" x14ac:dyDescent="0.2">
      <c r="A35" s="25">
        <v>25</v>
      </c>
      <c r="B35" s="6">
        <v>32</v>
      </c>
      <c r="C35" s="7" t="s">
        <v>25</v>
      </c>
      <c r="D35" s="8" t="s">
        <v>200</v>
      </c>
      <c r="E35" s="10">
        <v>53.09</v>
      </c>
      <c r="F35" s="9">
        <f t="shared" si="0"/>
        <v>2389.0500000000002</v>
      </c>
      <c r="G35" s="10">
        <v>11.25</v>
      </c>
      <c r="H35" s="9">
        <f t="shared" si="1"/>
        <v>26876.81</v>
      </c>
      <c r="I35" s="26">
        <v>8.8999999999999999E-3</v>
      </c>
    </row>
    <row r="36" spans="1:9" ht="38.25" x14ac:dyDescent="0.2">
      <c r="A36" s="25">
        <v>26</v>
      </c>
      <c r="B36" s="6">
        <v>39427</v>
      </c>
      <c r="C36" s="7" t="s">
        <v>26</v>
      </c>
      <c r="D36" s="8" t="s">
        <v>201</v>
      </c>
      <c r="E36" s="10">
        <v>89.03</v>
      </c>
      <c r="F36" s="9">
        <f t="shared" si="0"/>
        <v>4006.35</v>
      </c>
      <c r="G36" s="10">
        <v>6.56</v>
      </c>
      <c r="H36" s="9">
        <f t="shared" si="1"/>
        <v>26281.66</v>
      </c>
      <c r="I36" s="26">
        <v>8.6999999999999994E-3</v>
      </c>
    </row>
    <row r="37" spans="1:9" ht="38.25" x14ac:dyDescent="0.2">
      <c r="A37" s="25">
        <v>27</v>
      </c>
      <c r="B37" s="6">
        <v>3993</v>
      </c>
      <c r="C37" s="7" t="s">
        <v>27</v>
      </c>
      <c r="D37" s="8" t="s">
        <v>205</v>
      </c>
      <c r="E37" s="10">
        <v>4.9000000000000004</v>
      </c>
      <c r="F37" s="9">
        <f t="shared" si="0"/>
        <v>220.5</v>
      </c>
      <c r="G37" s="10">
        <v>114.45</v>
      </c>
      <c r="H37" s="9">
        <f t="shared" si="1"/>
        <v>25236.23</v>
      </c>
      <c r="I37" s="26">
        <v>8.3999999999999995E-3</v>
      </c>
    </row>
    <row r="38" spans="1:9" ht="76.5" x14ac:dyDescent="0.2">
      <c r="A38" s="25">
        <v>28</v>
      </c>
      <c r="B38" s="6">
        <v>10555</v>
      </c>
      <c r="C38" s="11" t="s">
        <v>209</v>
      </c>
      <c r="D38" s="8" t="s">
        <v>202</v>
      </c>
      <c r="E38" s="10">
        <v>2</v>
      </c>
      <c r="F38" s="9">
        <f t="shared" si="0"/>
        <v>90</v>
      </c>
      <c r="G38" s="10">
        <v>268.58999999999997</v>
      </c>
      <c r="H38" s="9">
        <f t="shared" si="1"/>
        <v>24173.1</v>
      </c>
      <c r="I38" s="26">
        <v>8.0000000000000002E-3</v>
      </c>
    </row>
    <row r="39" spans="1:9" ht="38.25" x14ac:dyDescent="0.2">
      <c r="A39" s="25">
        <v>29</v>
      </c>
      <c r="B39" s="6">
        <v>4408</v>
      </c>
      <c r="C39" s="7" t="s">
        <v>28</v>
      </c>
      <c r="D39" s="8" t="s">
        <v>201</v>
      </c>
      <c r="E39" s="10">
        <v>197.26</v>
      </c>
      <c r="F39" s="9">
        <f t="shared" si="0"/>
        <v>8876.7000000000007</v>
      </c>
      <c r="G39" s="10">
        <v>2.38</v>
      </c>
      <c r="H39" s="9">
        <f t="shared" si="1"/>
        <v>21126.55</v>
      </c>
      <c r="I39" s="26">
        <v>7.0000000000000001E-3</v>
      </c>
    </row>
    <row r="40" spans="1:9" ht="25.5" x14ac:dyDescent="0.2">
      <c r="A40" s="25">
        <v>30</v>
      </c>
      <c r="B40" s="6">
        <v>34636</v>
      </c>
      <c r="C40" s="7" t="s">
        <v>29</v>
      </c>
      <c r="D40" s="8" t="s">
        <v>202</v>
      </c>
      <c r="E40" s="10">
        <v>1</v>
      </c>
      <c r="F40" s="9">
        <f t="shared" si="0"/>
        <v>45</v>
      </c>
      <c r="G40" s="10">
        <v>459</v>
      </c>
      <c r="H40" s="9">
        <f t="shared" si="1"/>
        <v>20655</v>
      </c>
      <c r="I40" s="26">
        <v>6.7999999999999996E-3</v>
      </c>
    </row>
    <row r="41" spans="1:9" ht="38.25" x14ac:dyDescent="0.2">
      <c r="A41" s="25">
        <v>31</v>
      </c>
      <c r="B41" s="6">
        <v>4720</v>
      </c>
      <c r="C41" s="7" t="s">
        <v>30</v>
      </c>
      <c r="D41" s="8" t="s">
        <v>208</v>
      </c>
      <c r="E41" s="10">
        <v>3.35</v>
      </c>
      <c r="F41" s="9">
        <f t="shared" si="0"/>
        <v>150.75</v>
      </c>
      <c r="G41" s="10">
        <v>128.26</v>
      </c>
      <c r="H41" s="9">
        <f t="shared" si="1"/>
        <v>19335.2</v>
      </c>
      <c r="I41" s="26">
        <v>6.4000000000000003E-3</v>
      </c>
    </row>
    <row r="42" spans="1:9" ht="51" x14ac:dyDescent="0.2">
      <c r="A42" s="25">
        <v>32</v>
      </c>
      <c r="B42" s="6">
        <v>13393</v>
      </c>
      <c r="C42" s="7" t="s">
        <v>31</v>
      </c>
      <c r="D42" s="8" t="s">
        <v>202</v>
      </c>
      <c r="E42" s="10">
        <v>1</v>
      </c>
      <c r="F42" s="9">
        <f t="shared" si="0"/>
        <v>45</v>
      </c>
      <c r="G42" s="10">
        <v>414.58</v>
      </c>
      <c r="H42" s="9">
        <f t="shared" si="1"/>
        <v>18656.099999999999</v>
      </c>
      <c r="I42" s="26">
        <v>6.1999999999999998E-3</v>
      </c>
    </row>
    <row r="43" spans="1:9" ht="38.25" x14ac:dyDescent="0.2">
      <c r="A43" s="25">
        <v>33</v>
      </c>
      <c r="B43" s="6">
        <v>536</v>
      </c>
      <c r="C43" s="7" t="s">
        <v>32</v>
      </c>
      <c r="D43" s="8" t="s">
        <v>205</v>
      </c>
      <c r="E43" s="10">
        <v>11.71</v>
      </c>
      <c r="F43" s="9">
        <f t="shared" si="0"/>
        <v>526.95000000000005</v>
      </c>
      <c r="G43" s="10">
        <v>34.4</v>
      </c>
      <c r="H43" s="9">
        <f t="shared" si="1"/>
        <v>18127.080000000002</v>
      </c>
      <c r="I43" s="26">
        <v>6.0000000000000001E-3</v>
      </c>
    </row>
    <row r="44" spans="1:9" ht="38.25" x14ac:dyDescent="0.2">
      <c r="A44" s="25">
        <v>34</v>
      </c>
      <c r="B44" s="6">
        <v>10422</v>
      </c>
      <c r="C44" s="7" t="s">
        <v>33</v>
      </c>
      <c r="D44" s="8" t="s">
        <v>202</v>
      </c>
      <c r="E44" s="10">
        <v>1</v>
      </c>
      <c r="F44" s="9">
        <f t="shared" si="0"/>
        <v>45</v>
      </c>
      <c r="G44" s="10">
        <v>390.66</v>
      </c>
      <c r="H44" s="9">
        <f t="shared" si="1"/>
        <v>17579.7</v>
      </c>
      <c r="I44" s="26">
        <v>5.7999999999999996E-3</v>
      </c>
    </row>
    <row r="45" spans="1:9" ht="25.5" x14ac:dyDescent="0.2">
      <c r="A45" s="25">
        <v>35</v>
      </c>
      <c r="B45" s="6">
        <v>6015</v>
      </c>
      <c r="C45" s="7" t="s">
        <v>34</v>
      </c>
      <c r="D45" s="8" t="s">
        <v>202</v>
      </c>
      <c r="E45" s="10">
        <v>3</v>
      </c>
      <c r="F45" s="9">
        <f t="shared" si="0"/>
        <v>135</v>
      </c>
      <c r="G45" s="10">
        <v>125.86</v>
      </c>
      <c r="H45" s="9">
        <f t="shared" si="1"/>
        <v>16991.099999999999</v>
      </c>
      <c r="I45" s="26">
        <v>5.5999999999999999E-3</v>
      </c>
    </row>
    <row r="46" spans="1:9" ht="38.25" x14ac:dyDescent="0.2">
      <c r="A46" s="25">
        <v>36</v>
      </c>
      <c r="B46" s="6">
        <v>39471</v>
      </c>
      <c r="C46" s="7" t="s">
        <v>35</v>
      </c>
      <c r="D46" s="8" t="s">
        <v>202</v>
      </c>
      <c r="E46" s="10">
        <v>3</v>
      </c>
      <c r="F46" s="9">
        <f t="shared" si="0"/>
        <v>135</v>
      </c>
      <c r="G46" s="10">
        <v>114.22</v>
      </c>
      <c r="H46" s="9">
        <f t="shared" si="1"/>
        <v>15419.7</v>
      </c>
      <c r="I46" s="26">
        <v>5.1000000000000004E-3</v>
      </c>
    </row>
    <row r="47" spans="1:9" ht="38.25" x14ac:dyDescent="0.2">
      <c r="A47" s="25">
        <v>37</v>
      </c>
      <c r="B47" s="6">
        <v>6193</v>
      </c>
      <c r="C47" s="7" t="s">
        <v>36</v>
      </c>
      <c r="D47" s="8" t="s">
        <v>201</v>
      </c>
      <c r="E47" s="10">
        <v>18.059999999999999</v>
      </c>
      <c r="F47" s="9">
        <f t="shared" si="0"/>
        <v>812.7</v>
      </c>
      <c r="G47" s="10">
        <v>17.7</v>
      </c>
      <c r="H47" s="9">
        <f t="shared" si="1"/>
        <v>14384.79</v>
      </c>
      <c r="I47" s="26">
        <v>4.7999999999999996E-3</v>
      </c>
    </row>
    <row r="48" spans="1:9" ht="38.25" x14ac:dyDescent="0.2">
      <c r="A48" s="25">
        <v>38</v>
      </c>
      <c r="B48" s="6">
        <v>37411</v>
      </c>
      <c r="C48" s="7" t="s">
        <v>37</v>
      </c>
      <c r="D48" s="8" t="s">
        <v>205</v>
      </c>
      <c r="E48" s="10">
        <v>11.76</v>
      </c>
      <c r="F48" s="9">
        <f t="shared" si="0"/>
        <v>529.20000000000005</v>
      </c>
      <c r="G48" s="10">
        <v>26.35</v>
      </c>
      <c r="H48" s="9">
        <f t="shared" si="1"/>
        <v>13944.42</v>
      </c>
      <c r="I48" s="26">
        <v>4.5999999999999999E-3</v>
      </c>
    </row>
    <row r="49" spans="1:9" x14ac:dyDescent="0.2">
      <c r="A49" s="25">
        <v>39</v>
      </c>
      <c r="B49" s="6">
        <v>1381</v>
      </c>
      <c r="C49" s="7" t="s">
        <v>38</v>
      </c>
      <c r="D49" s="8" t="s">
        <v>200</v>
      </c>
      <c r="E49" s="10">
        <v>305.19</v>
      </c>
      <c r="F49" s="9">
        <f t="shared" si="0"/>
        <v>13733.55</v>
      </c>
      <c r="G49" s="10">
        <v>1</v>
      </c>
      <c r="H49" s="9">
        <f t="shared" si="1"/>
        <v>13733.55</v>
      </c>
      <c r="I49" s="26">
        <v>4.5999999999999999E-3</v>
      </c>
    </row>
    <row r="50" spans="1:9" ht="38.25" x14ac:dyDescent="0.2">
      <c r="A50" s="25">
        <v>40</v>
      </c>
      <c r="B50" s="6">
        <v>43132</v>
      </c>
      <c r="C50" s="11" t="s">
        <v>210</v>
      </c>
      <c r="D50" s="8" t="s">
        <v>200</v>
      </c>
      <c r="E50" s="10">
        <v>11.48</v>
      </c>
      <c r="F50" s="9">
        <f t="shared" si="0"/>
        <v>516.6</v>
      </c>
      <c r="G50" s="10">
        <v>25.8</v>
      </c>
      <c r="H50" s="9">
        <f t="shared" si="1"/>
        <v>13328.28</v>
      </c>
      <c r="I50" s="26">
        <v>4.4000000000000003E-3</v>
      </c>
    </row>
    <row r="51" spans="1:9" ht="25.5" x14ac:dyDescent="0.2">
      <c r="A51" s="25">
        <v>41</v>
      </c>
      <c r="B51" s="6">
        <v>2688</v>
      </c>
      <c r="C51" s="7" t="s">
        <v>39</v>
      </c>
      <c r="D51" s="8" t="s">
        <v>201</v>
      </c>
      <c r="E51" s="10">
        <v>107.62</v>
      </c>
      <c r="F51" s="9">
        <f t="shared" si="0"/>
        <v>4842.8999999999996</v>
      </c>
      <c r="G51" s="10">
        <v>2.68</v>
      </c>
      <c r="H51" s="9">
        <f t="shared" si="1"/>
        <v>12978.97</v>
      </c>
      <c r="I51" s="26">
        <v>4.3E-3</v>
      </c>
    </row>
    <row r="52" spans="1:9" ht="25.5" x14ac:dyDescent="0.2">
      <c r="A52" s="25">
        <v>42</v>
      </c>
      <c r="B52" s="6">
        <v>9836</v>
      </c>
      <c r="C52" s="7" t="s">
        <v>40</v>
      </c>
      <c r="D52" s="8" t="s">
        <v>201</v>
      </c>
      <c r="E52" s="10">
        <v>15.3</v>
      </c>
      <c r="F52" s="9">
        <f t="shared" si="0"/>
        <v>688.5</v>
      </c>
      <c r="G52" s="10">
        <v>18.32</v>
      </c>
      <c r="H52" s="9">
        <f t="shared" si="1"/>
        <v>12613.32</v>
      </c>
      <c r="I52" s="26">
        <v>4.1999999999999997E-3</v>
      </c>
    </row>
    <row r="53" spans="1:9" ht="38.25" x14ac:dyDescent="0.2">
      <c r="A53" s="25">
        <v>43</v>
      </c>
      <c r="B53" s="6">
        <v>4433</v>
      </c>
      <c r="C53" s="7" t="s">
        <v>41</v>
      </c>
      <c r="D53" s="8" t="s">
        <v>201</v>
      </c>
      <c r="E53" s="10">
        <v>10.85</v>
      </c>
      <c r="F53" s="9">
        <f t="shared" si="0"/>
        <v>488.25</v>
      </c>
      <c r="G53" s="10">
        <v>24.5</v>
      </c>
      <c r="H53" s="9">
        <f t="shared" si="1"/>
        <v>11962.13</v>
      </c>
      <c r="I53" s="26">
        <v>4.0000000000000001E-3</v>
      </c>
    </row>
    <row r="54" spans="1:9" ht="76.5" x14ac:dyDescent="0.2">
      <c r="A54" s="25">
        <v>44</v>
      </c>
      <c r="B54" s="6">
        <v>184</v>
      </c>
      <c r="C54" s="11" t="s">
        <v>211</v>
      </c>
      <c r="D54" s="8" t="s">
        <v>212</v>
      </c>
      <c r="E54" s="10">
        <v>2</v>
      </c>
      <c r="F54" s="9">
        <f t="shared" si="0"/>
        <v>90</v>
      </c>
      <c r="G54" s="10">
        <v>122.63</v>
      </c>
      <c r="H54" s="9">
        <f t="shared" si="1"/>
        <v>11036.7</v>
      </c>
      <c r="I54" s="26">
        <v>3.7000000000000002E-3</v>
      </c>
    </row>
    <row r="55" spans="1:9" ht="57" customHeight="1" x14ac:dyDescent="0.2">
      <c r="A55" s="25">
        <v>45</v>
      </c>
      <c r="B55" s="6">
        <v>1358</v>
      </c>
      <c r="C55" s="7" t="s">
        <v>42</v>
      </c>
      <c r="D55" s="8" t="s">
        <v>205</v>
      </c>
      <c r="E55" s="10">
        <v>3.38</v>
      </c>
      <c r="F55" s="9">
        <f t="shared" si="0"/>
        <v>152.1</v>
      </c>
      <c r="G55" s="10">
        <v>72.14</v>
      </c>
      <c r="H55" s="9">
        <f t="shared" si="1"/>
        <v>10972.49</v>
      </c>
      <c r="I55" s="26">
        <v>3.5999999999999999E-3</v>
      </c>
    </row>
    <row r="56" spans="1:9" ht="25.5" x14ac:dyDescent="0.2">
      <c r="A56" s="25">
        <v>46</v>
      </c>
      <c r="B56" s="6">
        <v>541</v>
      </c>
      <c r="C56" s="7" t="s">
        <v>43</v>
      </c>
      <c r="D56" s="8" t="s">
        <v>202</v>
      </c>
      <c r="E56" s="10">
        <v>1</v>
      </c>
      <c r="F56" s="9">
        <f t="shared" si="0"/>
        <v>45</v>
      </c>
      <c r="G56" s="10">
        <v>239.9</v>
      </c>
      <c r="H56" s="9">
        <f t="shared" si="1"/>
        <v>10795.5</v>
      </c>
      <c r="I56" s="26">
        <v>3.5999999999999999E-3</v>
      </c>
    </row>
    <row r="57" spans="1:9" ht="25.5" x14ac:dyDescent="0.2">
      <c r="A57" s="25">
        <v>47</v>
      </c>
      <c r="B57" s="6">
        <v>40552</v>
      </c>
      <c r="C57" s="7" t="s">
        <v>44</v>
      </c>
      <c r="D57" s="8" t="s">
        <v>213</v>
      </c>
      <c r="E57" s="10">
        <v>4.58</v>
      </c>
      <c r="F57" s="9">
        <f t="shared" si="0"/>
        <v>206.1</v>
      </c>
      <c r="G57" s="10">
        <v>52.16</v>
      </c>
      <c r="H57" s="9">
        <f t="shared" si="1"/>
        <v>10750.18</v>
      </c>
      <c r="I57" s="26">
        <v>3.5999999999999999E-3</v>
      </c>
    </row>
    <row r="58" spans="1:9" ht="38.25" x14ac:dyDescent="0.2">
      <c r="A58" s="25">
        <v>48</v>
      </c>
      <c r="B58" s="6">
        <v>11690</v>
      </c>
      <c r="C58" s="7" t="s">
        <v>45</v>
      </c>
      <c r="D58" s="8" t="s">
        <v>202</v>
      </c>
      <c r="E58" s="10">
        <v>1</v>
      </c>
      <c r="F58" s="9">
        <f t="shared" si="0"/>
        <v>45</v>
      </c>
      <c r="G58" s="10">
        <v>235.1</v>
      </c>
      <c r="H58" s="9">
        <f t="shared" si="1"/>
        <v>10579.5</v>
      </c>
      <c r="I58" s="26">
        <v>3.5000000000000001E-3</v>
      </c>
    </row>
    <row r="59" spans="1:9" ht="25.5" x14ac:dyDescent="0.2">
      <c r="A59" s="25">
        <v>49</v>
      </c>
      <c r="B59" s="6">
        <v>9875</v>
      </c>
      <c r="C59" s="7" t="s">
        <v>46</v>
      </c>
      <c r="D59" s="8" t="s">
        <v>201</v>
      </c>
      <c r="E59" s="10">
        <v>11.56</v>
      </c>
      <c r="F59" s="9">
        <f t="shared" si="0"/>
        <v>520.20000000000005</v>
      </c>
      <c r="G59" s="10">
        <v>19.77</v>
      </c>
      <c r="H59" s="9">
        <f t="shared" si="1"/>
        <v>10284.35</v>
      </c>
      <c r="I59" s="26">
        <v>3.3999999999999998E-3</v>
      </c>
    </row>
    <row r="60" spans="1:9" ht="38.25" x14ac:dyDescent="0.2">
      <c r="A60" s="25">
        <v>50</v>
      </c>
      <c r="B60" s="6">
        <v>36246</v>
      </c>
      <c r="C60" s="7" t="s">
        <v>47</v>
      </c>
      <c r="D60" s="8" t="s">
        <v>201</v>
      </c>
      <c r="E60" s="10">
        <v>50.13</v>
      </c>
      <c r="F60" s="9">
        <f t="shared" si="0"/>
        <v>2255.85</v>
      </c>
      <c r="G60" s="10">
        <v>4.4800000000000004</v>
      </c>
      <c r="H60" s="9">
        <f t="shared" si="1"/>
        <v>10106.209999999999</v>
      </c>
      <c r="I60" s="26">
        <v>3.3E-3</v>
      </c>
    </row>
    <row r="61" spans="1:9" ht="38.25" x14ac:dyDescent="0.2">
      <c r="A61" s="25">
        <v>51</v>
      </c>
      <c r="B61" s="6">
        <v>980</v>
      </c>
      <c r="C61" s="7" t="s">
        <v>48</v>
      </c>
      <c r="D61" s="8" t="s">
        <v>201</v>
      </c>
      <c r="E61" s="10">
        <v>22.95</v>
      </c>
      <c r="F61" s="9">
        <f t="shared" si="0"/>
        <v>1032.75</v>
      </c>
      <c r="G61" s="10">
        <v>9.75</v>
      </c>
      <c r="H61" s="9">
        <f t="shared" si="1"/>
        <v>10069.31</v>
      </c>
      <c r="I61" s="26">
        <v>3.3E-3</v>
      </c>
    </row>
    <row r="62" spans="1:9" ht="25.5" x14ac:dyDescent="0.2">
      <c r="A62" s="25">
        <v>52</v>
      </c>
      <c r="B62" s="6">
        <v>5068</v>
      </c>
      <c r="C62" s="7" t="s">
        <v>49</v>
      </c>
      <c r="D62" s="8" t="s">
        <v>200</v>
      </c>
      <c r="E62" s="10">
        <v>8.1999999999999993</v>
      </c>
      <c r="F62" s="9">
        <f t="shared" si="0"/>
        <v>369</v>
      </c>
      <c r="G62" s="10">
        <v>26.35</v>
      </c>
      <c r="H62" s="9">
        <f t="shared" si="1"/>
        <v>9723.15</v>
      </c>
      <c r="I62" s="26">
        <v>3.2000000000000002E-3</v>
      </c>
    </row>
    <row r="63" spans="1:9" ht="51" x14ac:dyDescent="0.2">
      <c r="A63" s="25">
        <v>53</v>
      </c>
      <c r="B63" s="6">
        <v>34377</v>
      </c>
      <c r="C63" s="7" t="s">
        <v>50</v>
      </c>
      <c r="D63" s="8" t="s">
        <v>202</v>
      </c>
      <c r="E63" s="10">
        <v>1</v>
      </c>
      <c r="F63" s="9">
        <f t="shared" si="0"/>
        <v>45</v>
      </c>
      <c r="G63" s="10">
        <v>203.8</v>
      </c>
      <c r="H63" s="9">
        <f t="shared" si="1"/>
        <v>9171</v>
      </c>
      <c r="I63" s="26">
        <v>3.0000000000000001E-3</v>
      </c>
    </row>
    <row r="64" spans="1:9" x14ac:dyDescent="0.2">
      <c r="A64" s="25">
        <v>54</v>
      </c>
      <c r="B64" s="6">
        <v>39961</v>
      </c>
      <c r="C64" s="7" t="s">
        <v>51</v>
      </c>
      <c r="D64" s="8" t="s">
        <v>202</v>
      </c>
      <c r="E64" s="10">
        <v>7.65</v>
      </c>
      <c r="F64" s="9">
        <f t="shared" si="0"/>
        <v>344.25</v>
      </c>
      <c r="G64" s="10">
        <v>25.89</v>
      </c>
      <c r="H64" s="9">
        <f t="shared" si="1"/>
        <v>8912.6299999999992</v>
      </c>
      <c r="I64" s="26">
        <v>3.0000000000000001E-3</v>
      </c>
    </row>
    <row r="65" spans="1:9" ht="25.5" x14ac:dyDescent="0.2">
      <c r="A65" s="25">
        <v>55</v>
      </c>
      <c r="B65" s="6">
        <v>10567</v>
      </c>
      <c r="C65" s="7" t="s">
        <v>52</v>
      </c>
      <c r="D65" s="8" t="s">
        <v>201</v>
      </c>
      <c r="E65" s="10">
        <v>14.47</v>
      </c>
      <c r="F65" s="9">
        <f t="shared" si="0"/>
        <v>651.15</v>
      </c>
      <c r="G65" s="10">
        <v>13.19</v>
      </c>
      <c r="H65" s="9">
        <f t="shared" si="1"/>
        <v>8588.67</v>
      </c>
      <c r="I65" s="26">
        <v>2.8E-3</v>
      </c>
    </row>
    <row r="66" spans="1:9" ht="25.5" x14ac:dyDescent="0.2">
      <c r="A66" s="25">
        <v>56</v>
      </c>
      <c r="B66" s="6">
        <v>39457</v>
      </c>
      <c r="C66" s="7" t="s">
        <v>53</v>
      </c>
      <c r="D66" s="8" t="s">
        <v>202</v>
      </c>
      <c r="E66" s="10">
        <v>1</v>
      </c>
      <c r="F66" s="9">
        <f t="shared" si="0"/>
        <v>45</v>
      </c>
      <c r="G66" s="10">
        <v>189.89</v>
      </c>
      <c r="H66" s="9">
        <f t="shared" si="1"/>
        <v>8545.0499999999993</v>
      </c>
      <c r="I66" s="26">
        <v>2.8E-3</v>
      </c>
    </row>
    <row r="67" spans="1:9" ht="25.5" x14ac:dyDescent="0.2">
      <c r="A67" s="25">
        <v>57</v>
      </c>
      <c r="B67" s="6">
        <v>6085</v>
      </c>
      <c r="C67" s="7" t="s">
        <v>54</v>
      </c>
      <c r="D67" s="8" t="s">
        <v>207</v>
      </c>
      <c r="E67" s="10">
        <v>31.13</v>
      </c>
      <c r="F67" s="9">
        <f t="shared" si="0"/>
        <v>1400.85</v>
      </c>
      <c r="G67" s="10">
        <v>6.06</v>
      </c>
      <c r="H67" s="9">
        <f t="shared" si="1"/>
        <v>8489.15</v>
      </c>
      <c r="I67" s="26">
        <v>2.8E-3</v>
      </c>
    </row>
    <row r="68" spans="1:9" ht="38.25" x14ac:dyDescent="0.2">
      <c r="A68" s="25">
        <v>58</v>
      </c>
      <c r="B68" s="6">
        <v>4400</v>
      </c>
      <c r="C68" s="7" t="s">
        <v>55</v>
      </c>
      <c r="D68" s="8" t="s">
        <v>201</v>
      </c>
      <c r="E68" s="10">
        <v>9.1</v>
      </c>
      <c r="F68" s="9">
        <f t="shared" si="0"/>
        <v>409.5</v>
      </c>
      <c r="G68" s="10">
        <v>19.940000000000001</v>
      </c>
      <c r="H68" s="9">
        <f t="shared" si="1"/>
        <v>8165.43</v>
      </c>
      <c r="I68" s="26">
        <v>2.7000000000000001E-3</v>
      </c>
    </row>
    <row r="69" spans="1:9" ht="25.5" x14ac:dyDescent="0.2">
      <c r="A69" s="25">
        <v>59</v>
      </c>
      <c r="B69" s="6">
        <v>3729</v>
      </c>
      <c r="C69" s="7" t="s">
        <v>56</v>
      </c>
      <c r="D69" s="8" t="s">
        <v>202</v>
      </c>
      <c r="E69" s="10">
        <v>1</v>
      </c>
      <c r="F69" s="9">
        <f t="shared" si="0"/>
        <v>45</v>
      </c>
      <c r="G69" s="10">
        <v>177.64</v>
      </c>
      <c r="H69" s="9">
        <f t="shared" si="1"/>
        <v>7993.8</v>
      </c>
      <c r="I69" s="26">
        <v>2.5999999999999999E-3</v>
      </c>
    </row>
    <row r="70" spans="1:9" ht="26.25" customHeight="1" x14ac:dyDescent="0.2">
      <c r="A70" s="25">
        <v>60</v>
      </c>
      <c r="B70" s="6">
        <v>39027</v>
      </c>
      <c r="C70" s="7" t="s">
        <v>57</v>
      </c>
      <c r="D70" s="8" t="s">
        <v>200</v>
      </c>
      <c r="E70" s="10">
        <v>6.7</v>
      </c>
      <c r="F70" s="9">
        <f t="shared" si="0"/>
        <v>301.5</v>
      </c>
      <c r="G70" s="10">
        <v>26.32</v>
      </c>
      <c r="H70" s="9">
        <f t="shared" si="1"/>
        <v>7935.48</v>
      </c>
      <c r="I70" s="26">
        <v>2.5999999999999999E-3</v>
      </c>
    </row>
    <row r="71" spans="1:9" ht="25.5" x14ac:dyDescent="0.2">
      <c r="A71" s="25">
        <v>61</v>
      </c>
      <c r="B71" s="6">
        <v>20247</v>
      </c>
      <c r="C71" s="7" t="s">
        <v>58</v>
      </c>
      <c r="D71" s="8" t="s">
        <v>200</v>
      </c>
      <c r="E71" s="10">
        <v>6.03</v>
      </c>
      <c r="F71" s="9">
        <f t="shared" si="0"/>
        <v>271.35000000000002</v>
      </c>
      <c r="G71" s="10">
        <v>29.17</v>
      </c>
      <c r="H71" s="9">
        <f t="shared" si="1"/>
        <v>7915.28</v>
      </c>
      <c r="I71" s="26">
        <v>2.5999999999999999E-3</v>
      </c>
    </row>
    <row r="72" spans="1:9" ht="63.75" x14ac:dyDescent="0.2">
      <c r="A72" s="25">
        <v>62</v>
      </c>
      <c r="B72" s="6">
        <v>3080</v>
      </c>
      <c r="C72" s="11" t="s">
        <v>214</v>
      </c>
      <c r="D72" s="8" t="s">
        <v>215</v>
      </c>
      <c r="E72" s="10">
        <v>2</v>
      </c>
      <c r="F72" s="9">
        <f t="shared" si="0"/>
        <v>90</v>
      </c>
      <c r="G72" s="10">
        <v>82.15</v>
      </c>
      <c r="H72" s="9">
        <f t="shared" si="1"/>
        <v>7393.5</v>
      </c>
      <c r="I72" s="26">
        <v>2.3999999999999998E-3</v>
      </c>
    </row>
    <row r="73" spans="1:9" ht="51" x14ac:dyDescent="0.2">
      <c r="A73" s="25">
        <v>63</v>
      </c>
      <c r="B73" s="6">
        <v>43657</v>
      </c>
      <c r="C73" s="7" t="s">
        <v>59</v>
      </c>
      <c r="D73" s="8" t="s">
        <v>201</v>
      </c>
      <c r="E73" s="10">
        <v>21</v>
      </c>
      <c r="F73" s="9">
        <f t="shared" si="0"/>
        <v>945</v>
      </c>
      <c r="G73" s="10">
        <v>7.59</v>
      </c>
      <c r="H73" s="9">
        <f t="shared" si="1"/>
        <v>7172.55</v>
      </c>
      <c r="I73" s="26">
        <v>2.3999999999999998E-3</v>
      </c>
    </row>
    <row r="74" spans="1:9" ht="51" x14ac:dyDescent="0.2">
      <c r="A74" s="25">
        <v>64</v>
      </c>
      <c r="B74" s="6">
        <v>34558</v>
      </c>
      <c r="C74" s="7" t="s">
        <v>60</v>
      </c>
      <c r="D74" s="8" t="s">
        <v>201</v>
      </c>
      <c r="E74" s="10">
        <v>33.86</v>
      </c>
      <c r="F74" s="9">
        <f t="shared" si="0"/>
        <v>1523.7</v>
      </c>
      <c r="G74" s="10">
        <v>4.63</v>
      </c>
      <c r="H74" s="9">
        <f t="shared" si="1"/>
        <v>7054.73</v>
      </c>
      <c r="I74" s="26">
        <v>2.3E-3</v>
      </c>
    </row>
    <row r="75" spans="1:9" ht="25.5" x14ac:dyDescent="0.2">
      <c r="A75" s="25">
        <v>65</v>
      </c>
      <c r="B75" s="6">
        <v>40304</v>
      </c>
      <c r="C75" s="7" t="s">
        <v>61</v>
      </c>
      <c r="D75" s="8" t="s">
        <v>200</v>
      </c>
      <c r="E75" s="10">
        <v>4.6500000000000004</v>
      </c>
      <c r="F75" s="9">
        <f t="shared" si="0"/>
        <v>209.25</v>
      </c>
      <c r="G75" s="10">
        <v>32.520000000000003</v>
      </c>
      <c r="H75" s="9">
        <f t="shared" si="1"/>
        <v>6804.81</v>
      </c>
      <c r="I75" s="26">
        <v>2.3E-3</v>
      </c>
    </row>
    <row r="76" spans="1:9" ht="38.25" x14ac:dyDescent="0.2">
      <c r="A76" s="25">
        <v>66</v>
      </c>
      <c r="B76" s="6">
        <v>2432</v>
      </c>
      <c r="C76" s="7" t="s">
        <v>62</v>
      </c>
      <c r="D76" s="8" t="s">
        <v>202</v>
      </c>
      <c r="E76" s="10">
        <v>6</v>
      </c>
      <c r="F76" s="9">
        <f t="shared" ref="F76:F139" si="2">ROUND(E76*45,2)</f>
        <v>270</v>
      </c>
      <c r="G76" s="10">
        <v>25.07</v>
      </c>
      <c r="H76" s="9">
        <f t="shared" ref="H76:H139" si="3">ROUND(F76*G76,2)</f>
        <v>6768.9</v>
      </c>
      <c r="I76" s="26">
        <v>2.2000000000000001E-3</v>
      </c>
    </row>
    <row r="77" spans="1:9" ht="38.25" x14ac:dyDescent="0.2">
      <c r="A77" s="25">
        <v>67</v>
      </c>
      <c r="B77" s="6">
        <v>7181</v>
      </c>
      <c r="C77" s="7" t="s">
        <v>63</v>
      </c>
      <c r="D77" s="8" t="s">
        <v>202</v>
      </c>
      <c r="E77" s="10">
        <v>25.5</v>
      </c>
      <c r="F77" s="9">
        <f t="shared" si="2"/>
        <v>1147.5</v>
      </c>
      <c r="G77" s="10">
        <v>5.43</v>
      </c>
      <c r="H77" s="9">
        <f t="shared" si="3"/>
        <v>6230.93</v>
      </c>
      <c r="I77" s="26">
        <v>2.0999999999999999E-3</v>
      </c>
    </row>
    <row r="78" spans="1:9" ht="38.25" x14ac:dyDescent="0.2">
      <c r="A78" s="25">
        <v>68</v>
      </c>
      <c r="B78" s="6">
        <v>4417</v>
      </c>
      <c r="C78" s="7" t="s">
        <v>64</v>
      </c>
      <c r="D78" s="8" t="s">
        <v>201</v>
      </c>
      <c r="E78" s="10">
        <v>19.579999999999998</v>
      </c>
      <c r="F78" s="9">
        <f t="shared" si="2"/>
        <v>881.1</v>
      </c>
      <c r="G78" s="10">
        <v>6.82</v>
      </c>
      <c r="H78" s="9">
        <f t="shared" si="3"/>
        <v>6009.1</v>
      </c>
      <c r="I78" s="26">
        <v>2E-3</v>
      </c>
    </row>
    <row r="79" spans="1:9" ht="25.5" x14ac:dyDescent="0.2">
      <c r="A79" s="25">
        <v>69</v>
      </c>
      <c r="B79" s="6">
        <v>9868</v>
      </c>
      <c r="C79" s="7" t="s">
        <v>65</v>
      </c>
      <c r="D79" s="8" t="s">
        <v>201</v>
      </c>
      <c r="E79" s="10">
        <v>25.04</v>
      </c>
      <c r="F79" s="9">
        <f t="shared" si="2"/>
        <v>1126.8</v>
      </c>
      <c r="G79" s="10">
        <v>5.32</v>
      </c>
      <c r="H79" s="9">
        <f t="shared" si="3"/>
        <v>5994.58</v>
      </c>
      <c r="I79" s="26">
        <v>2E-3</v>
      </c>
    </row>
    <row r="80" spans="1:9" ht="51" x14ac:dyDescent="0.2">
      <c r="A80" s="25">
        <v>70</v>
      </c>
      <c r="B80" s="6">
        <v>38769</v>
      </c>
      <c r="C80" s="7" t="s">
        <v>66</v>
      </c>
      <c r="D80" s="8" t="s">
        <v>202</v>
      </c>
      <c r="E80" s="10">
        <v>2</v>
      </c>
      <c r="F80" s="9">
        <f t="shared" si="2"/>
        <v>90</v>
      </c>
      <c r="G80" s="10">
        <v>66.44</v>
      </c>
      <c r="H80" s="9">
        <f t="shared" si="3"/>
        <v>5979.6</v>
      </c>
      <c r="I80" s="26">
        <v>2E-3</v>
      </c>
    </row>
    <row r="81" spans="1:9" ht="51" x14ac:dyDescent="0.2">
      <c r="A81" s="25">
        <v>71</v>
      </c>
      <c r="B81" s="6">
        <v>43677</v>
      </c>
      <c r="C81" s="7" t="s">
        <v>67</v>
      </c>
      <c r="D81" s="8" t="s">
        <v>205</v>
      </c>
      <c r="E81" s="10">
        <v>1.46</v>
      </c>
      <c r="F81" s="9">
        <f t="shared" si="2"/>
        <v>65.7</v>
      </c>
      <c r="G81" s="10">
        <v>89.5</v>
      </c>
      <c r="H81" s="9">
        <f t="shared" si="3"/>
        <v>5880.15</v>
      </c>
      <c r="I81" s="26">
        <v>1.9E-3</v>
      </c>
    </row>
    <row r="82" spans="1:9" ht="57" customHeight="1" x14ac:dyDescent="0.2">
      <c r="A82" s="25">
        <v>72</v>
      </c>
      <c r="B82" s="6">
        <v>12532</v>
      </c>
      <c r="C82" s="7" t="s">
        <v>68</v>
      </c>
      <c r="D82" s="8" t="s">
        <v>202</v>
      </c>
      <c r="E82" s="10">
        <v>1</v>
      </c>
      <c r="F82" s="9">
        <f t="shared" si="2"/>
        <v>45</v>
      </c>
      <c r="G82" s="10">
        <v>125.19</v>
      </c>
      <c r="H82" s="9">
        <f t="shared" si="3"/>
        <v>5633.55</v>
      </c>
      <c r="I82" s="26">
        <v>1.9E-3</v>
      </c>
    </row>
    <row r="83" spans="1:9" ht="38.25" x14ac:dyDescent="0.2">
      <c r="A83" s="25">
        <v>73</v>
      </c>
      <c r="B83" s="6">
        <v>39017</v>
      </c>
      <c r="C83" s="7" t="s">
        <v>69</v>
      </c>
      <c r="D83" s="8" t="s">
        <v>202</v>
      </c>
      <c r="E83" s="10">
        <v>564.08000000000004</v>
      </c>
      <c r="F83" s="9">
        <f t="shared" si="2"/>
        <v>25383.599999999999</v>
      </c>
      <c r="G83" s="10">
        <v>0.22</v>
      </c>
      <c r="H83" s="9">
        <f t="shared" si="3"/>
        <v>5584.39</v>
      </c>
      <c r="I83" s="26">
        <v>1.9E-3</v>
      </c>
    </row>
    <row r="84" spans="1:9" ht="25.5" x14ac:dyDescent="0.2">
      <c r="A84" s="25">
        <v>74</v>
      </c>
      <c r="B84" s="6">
        <v>7258</v>
      </c>
      <c r="C84" s="7" t="s">
        <v>70</v>
      </c>
      <c r="D84" s="8" t="s">
        <v>202</v>
      </c>
      <c r="E84" s="10">
        <v>131.82</v>
      </c>
      <c r="F84" s="9">
        <f t="shared" si="2"/>
        <v>5931.9</v>
      </c>
      <c r="G84" s="10">
        <v>0.92</v>
      </c>
      <c r="H84" s="9">
        <f t="shared" si="3"/>
        <v>5457.35</v>
      </c>
      <c r="I84" s="26">
        <v>1.8E-3</v>
      </c>
    </row>
    <row r="85" spans="1:9" ht="38.25" x14ac:dyDescent="0.2">
      <c r="A85" s="25">
        <v>75</v>
      </c>
      <c r="B85" s="6">
        <v>11772</v>
      </c>
      <c r="C85" s="7" t="s">
        <v>71</v>
      </c>
      <c r="D85" s="8" t="s">
        <v>202</v>
      </c>
      <c r="E85" s="10">
        <v>1</v>
      </c>
      <c r="F85" s="9">
        <f t="shared" si="2"/>
        <v>45</v>
      </c>
      <c r="G85" s="10">
        <v>118.48</v>
      </c>
      <c r="H85" s="9">
        <f t="shared" si="3"/>
        <v>5331.6</v>
      </c>
      <c r="I85" s="26">
        <v>1.8E-3</v>
      </c>
    </row>
    <row r="86" spans="1:9" ht="38.25" x14ac:dyDescent="0.2">
      <c r="A86" s="25">
        <v>76</v>
      </c>
      <c r="B86" s="6">
        <v>11882</v>
      </c>
      <c r="C86" s="11" t="s">
        <v>216</v>
      </c>
      <c r="D86" s="8" t="s">
        <v>202</v>
      </c>
      <c r="E86" s="10">
        <v>1</v>
      </c>
      <c r="F86" s="9">
        <f t="shared" si="2"/>
        <v>45</v>
      </c>
      <c r="G86" s="10">
        <v>117.89</v>
      </c>
      <c r="H86" s="9">
        <f t="shared" si="3"/>
        <v>5305.05</v>
      </c>
      <c r="I86" s="26">
        <v>1.8E-3</v>
      </c>
    </row>
    <row r="87" spans="1:9" x14ac:dyDescent="0.2">
      <c r="A87" s="25">
        <v>77</v>
      </c>
      <c r="B87" s="6">
        <v>34616</v>
      </c>
      <c r="C87" s="7" t="s">
        <v>72</v>
      </c>
      <c r="D87" s="8" t="s">
        <v>202</v>
      </c>
      <c r="E87" s="10">
        <v>2</v>
      </c>
      <c r="F87" s="9">
        <f t="shared" si="2"/>
        <v>90</v>
      </c>
      <c r="G87" s="10">
        <v>56.87</v>
      </c>
      <c r="H87" s="9">
        <f t="shared" si="3"/>
        <v>5118.3</v>
      </c>
      <c r="I87" s="26">
        <v>1.6999999999999999E-3</v>
      </c>
    </row>
    <row r="88" spans="1:9" ht="51" x14ac:dyDescent="0.2">
      <c r="A88" s="25">
        <v>78</v>
      </c>
      <c r="B88" s="6">
        <v>4351</v>
      </c>
      <c r="C88" s="7" t="s">
        <v>73</v>
      </c>
      <c r="D88" s="8" t="s">
        <v>202</v>
      </c>
      <c r="E88" s="10">
        <v>6</v>
      </c>
      <c r="F88" s="9">
        <f t="shared" si="2"/>
        <v>270</v>
      </c>
      <c r="G88" s="10">
        <v>18.559999999999999</v>
      </c>
      <c r="H88" s="9">
        <f t="shared" si="3"/>
        <v>5011.2</v>
      </c>
      <c r="I88" s="26">
        <v>1.6999999999999999E-3</v>
      </c>
    </row>
    <row r="89" spans="1:9" ht="51" x14ac:dyDescent="0.2">
      <c r="A89" s="25">
        <v>79</v>
      </c>
      <c r="B89" s="6">
        <v>20007</v>
      </c>
      <c r="C89" s="7" t="s">
        <v>74</v>
      </c>
      <c r="D89" s="8" t="s">
        <v>201</v>
      </c>
      <c r="E89" s="10">
        <v>23.26</v>
      </c>
      <c r="F89" s="9">
        <f t="shared" si="2"/>
        <v>1046.7</v>
      </c>
      <c r="G89" s="10">
        <v>4.29</v>
      </c>
      <c r="H89" s="9">
        <f t="shared" si="3"/>
        <v>4490.34</v>
      </c>
      <c r="I89" s="26">
        <v>1.5E-3</v>
      </c>
    </row>
    <row r="90" spans="1:9" ht="25.5" x14ac:dyDescent="0.2">
      <c r="A90" s="25">
        <v>80</v>
      </c>
      <c r="B90" s="6">
        <v>367</v>
      </c>
      <c r="C90" s="7" t="s">
        <v>75</v>
      </c>
      <c r="D90" s="8" t="s">
        <v>208</v>
      </c>
      <c r="E90" s="10">
        <v>0.76</v>
      </c>
      <c r="F90" s="9">
        <f t="shared" si="2"/>
        <v>34.200000000000003</v>
      </c>
      <c r="G90" s="10">
        <v>131.63999999999999</v>
      </c>
      <c r="H90" s="9">
        <f t="shared" si="3"/>
        <v>4502.09</v>
      </c>
      <c r="I90" s="26">
        <v>1.5E-3</v>
      </c>
    </row>
    <row r="91" spans="1:9" ht="25.5" x14ac:dyDescent="0.2">
      <c r="A91" s="25">
        <v>81</v>
      </c>
      <c r="B91" s="6">
        <v>10425</v>
      </c>
      <c r="C91" s="7" t="s">
        <v>76</v>
      </c>
      <c r="D91" s="8" t="s">
        <v>202</v>
      </c>
      <c r="E91" s="10">
        <v>1</v>
      </c>
      <c r="F91" s="9">
        <f t="shared" si="2"/>
        <v>45</v>
      </c>
      <c r="G91" s="10">
        <v>94.62</v>
      </c>
      <c r="H91" s="9">
        <f t="shared" si="3"/>
        <v>4257.8999999999996</v>
      </c>
      <c r="I91" s="26">
        <v>1.4E-3</v>
      </c>
    </row>
    <row r="92" spans="1:9" ht="25.5" x14ac:dyDescent="0.2">
      <c r="A92" s="25">
        <v>82</v>
      </c>
      <c r="B92" s="6">
        <v>9838</v>
      </c>
      <c r="C92" s="7" t="s">
        <v>77</v>
      </c>
      <c r="D92" s="8" t="s">
        <v>201</v>
      </c>
      <c r="E92" s="10">
        <v>7.08</v>
      </c>
      <c r="F92" s="9">
        <f t="shared" si="2"/>
        <v>318.60000000000002</v>
      </c>
      <c r="G92" s="10">
        <v>13.22</v>
      </c>
      <c r="H92" s="9">
        <f t="shared" si="3"/>
        <v>4211.8900000000003</v>
      </c>
      <c r="I92" s="26">
        <v>1.4E-3</v>
      </c>
    </row>
    <row r="93" spans="1:9" ht="25.5" x14ac:dyDescent="0.2">
      <c r="A93" s="25">
        <v>83</v>
      </c>
      <c r="B93" s="6">
        <v>20083</v>
      </c>
      <c r="C93" s="7" t="s">
        <v>78</v>
      </c>
      <c r="D93" s="8" t="s">
        <v>202</v>
      </c>
      <c r="E93" s="10">
        <v>1.06</v>
      </c>
      <c r="F93" s="9">
        <f t="shared" si="2"/>
        <v>47.7</v>
      </c>
      <c r="G93" s="10">
        <v>87.17</v>
      </c>
      <c r="H93" s="9">
        <f t="shared" si="3"/>
        <v>4158.01</v>
      </c>
      <c r="I93" s="26">
        <v>1.4E-3</v>
      </c>
    </row>
    <row r="94" spans="1:9" x14ac:dyDescent="0.2">
      <c r="A94" s="25">
        <v>84</v>
      </c>
      <c r="B94" s="6">
        <v>4221</v>
      </c>
      <c r="C94" s="7" t="s">
        <v>79</v>
      </c>
      <c r="D94" s="8" t="s">
        <v>207</v>
      </c>
      <c r="E94" s="10">
        <v>13.8</v>
      </c>
      <c r="F94" s="9">
        <f t="shared" si="2"/>
        <v>621</v>
      </c>
      <c r="G94" s="10">
        <v>6.58</v>
      </c>
      <c r="H94" s="9">
        <f t="shared" si="3"/>
        <v>4086.18</v>
      </c>
      <c r="I94" s="26">
        <v>1.4E-3</v>
      </c>
    </row>
    <row r="95" spans="1:9" ht="38.25" x14ac:dyDescent="0.2">
      <c r="A95" s="25">
        <v>85</v>
      </c>
      <c r="B95" s="6">
        <v>392</v>
      </c>
      <c r="C95" s="7" t="s">
        <v>80</v>
      </c>
      <c r="D95" s="8" t="s">
        <v>202</v>
      </c>
      <c r="E95" s="10">
        <v>42.62</v>
      </c>
      <c r="F95" s="9">
        <f t="shared" si="2"/>
        <v>1917.9</v>
      </c>
      <c r="G95" s="10">
        <v>2.11</v>
      </c>
      <c r="H95" s="9">
        <f t="shared" si="3"/>
        <v>4046.77</v>
      </c>
      <c r="I95" s="26">
        <v>1.2999999999999999E-3</v>
      </c>
    </row>
    <row r="96" spans="1:9" x14ac:dyDescent="0.2">
      <c r="A96" s="25">
        <v>86</v>
      </c>
      <c r="B96" s="6">
        <v>34357</v>
      </c>
      <c r="C96" s="7" t="s">
        <v>81</v>
      </c>
      <c r="D96" s="8" t="s">
        <v>200</v>
      </c>
      <c r="E96" s="10">
        <v>15.01</v>
      </c>
      <c r="F96" s="9">
        <f t="shared" si="2"/>
        <v>675.45</v>
      </c>
      <c r="G96" s="10">
        <v>5.87</v>
      </c>
      <c r="H96" s="9">
        <f t="shared" si="3"/>
        <v>3964.89</v>
      </c>
      <c r="I96" s="26">
        <v>1.2999999999999999E-3</v>
      </c>
    </row>
    <row r="97" spans="1:9" ht="38.25" x14ac:dyDescent="0.2">
      <c r="A97" s="25">
        <v>87</v>
      </c>
      <c r="B97" s="6">
        <v>1368</v>
      </c>
      <c r="C97" s="7" t="s">
        <v>82</v>
      </c>
      <c r="D97" s="8" t="s">
        <v>202</v>
      </c>
      <c r="E97" s="10">
        <v>1</v>
      </c>
      <c r="F97" s="9">
        <f t="shared" si="2"/>
        <v>45</v>
      </c>
      <c r="G97" s="10">
        <v>87.17</v>
      </c>
      <c r="H97" s="9">
        <f t="shared" si="3"/>
        <v>3922.65</v>
      </c>
      <c r="I97" s="26">
        <v>1.2999999999999999E-3</v>
      </c>
    </row>
    <row r="98" spans="1:9" ht="25.5" x14ac:dyDescent="0.2">
      <c r="A98" s="25">
        <v>88</v>
      </c>
      <c r="B98" s="6">
        <v>650</v>
      </c>
      <c r="C98" s="7" t="s">
        <v>83</v>
      </c>
      <c r="D98" s="8" t="s">
        <v>202</v>
      </c>
      <c r="E98" s="10">
        <v>26.04</v>
      </c>
      <c r="F98" s="9">
        <f t="shared" si="2"/>
        <v>1171.8</v>
      </c>
      <c r="G98" s="10">
        <v>3.26</v>
      </c>
      <c r="H98" s="9">
        <f t="shared" si="3"/>
        <v>3820.07</v>
      </c>
      <c r="I98" s="26">
        <v>1.2999999999999999E-3</v>
      </c>
    </row>
    <row r="99" spans="1:9" ht="25.5" x14ac:dyDescent="0.2">
      <c r="A99" s="25">
        <v>89</v>
      </c>
      <c r="B99" s="6">
        <v>11714</v>
      </c>
      <c r="C99" s="7" t="s">
        <v>84</v>
      </c>
      <c r="D99" s="8" t="s">
        <v>202</v>
      </c>
      <c r="E99" s="10">
        <v>1</v>
      </c>
      <c r="F99" s="9">
        <f t="shared" si="2"/>
        <v>45</v>
      </c>
      <c r="G99" s="10">
        <v>81.16</v>
      </c>
      <c r="H99" s="9">
        <f t="shared" si="3"/>
        <v>3652.2</v>
      </c>
      <c r="I99" s="26">
        <v>1.1999999999999999E-3</v>
      </c>
    </row>
    <row r="100" spans="1:9" x14ac:dyDescent="0.2">
      <c r="A100" s="25">
        <v>90</v>
      </c>
      <c r="B100" s="6">
        <v>38101</v>
      </c>
      <c r="C100" s="7" t="s">
        <v>85</v>
      </c>
      <c r="D100" s="8" t="s">
        <v>202</v>
      </c>
      <c r="E100" s="10">
        <v>11</v>
      </c>
      <c r="F100" s="9">
        <f t="shared" si="2"/>
        <v>495</v>
      </c>
      <c r="G100" s="10">
        <v>7.31</v>
      </c>
      <c r="H100" s="9">
        <f t="shared" si="3"/>
        <v>3618.45</v>
      </c>
      <c r="I100" s="26">
        <v>1.1999999999999999E-3</v>
      </c>
    </row>
    <row r="101" spans="1:9" ht="51" x14ac:dyDescent="0.2">
      <c r="A101" s="25">
        <v>91</v>
      </c>
      <c r="B101" s="6">
        <v>43131</v>
      </c>
      <c r="C101" s="11" t="s">
        <v>217</v>
      </c>
      <c r="D101" s="8" t="s">
        <v>200</v>
      </c>
      <c r="E101" s="10">
        <v>2.64</v>
      </c>
      <c r="F101" s="9">
        <f t="shared" si="2"/>
        <v>118.8</v>
      </c>
      <c r="G101" s="10">
        <v>29.97</v>
      </c>
      <c r="H101" s="9">
        <f t="shared" si="3"/>
        <v>3560.44</v>
      </c>
      <c r="I101" s="26">
        <v>1.1999999999999999E-3</v>
      </c>
    </row>
    <row r="102" spans="1:9" ht="38.25" x14ac:dyDescent="0.2">
      <c r="A102" s="25">
        <v>92</v>
      </c>
      <c r="B102" s="6">
        <v>13415</v>
      </c>
      <c r="C102" s="7" t="s">
        <v>86</v>
      </c>
      <c r="D102" s="8" t="s">
        <v>202</v>
      </c>
      <c r="E102" s="10">
        <v>1</v>
      </c>
      <c r="F102" s="9">
        <f t="shared" si="2"/>
        <v>45</v>
      </c>
      <c r="G102" s="10">
        <v>68.2</v>
      </c>
      <c r="H102" s="9">
        <f t="shared" si="3"/>
        <v>3069</v>
      </c>
      <c r="I102" s="26">
        <v>1E-3</v>
      </c>
    </row>
    <row r="103" spans="1:9" ht="38.25" x14ac:dyDescent="0.2">
      <c r="A103" s="25">
        <v>93</v>
      </c>
      <c r="B103" s="6">
        <v>6024</v>
      </c>
      <c r="C103" s="7" t="s">
        <v>87</v>
      </c>
      <c r="D103" s="8" t="s">
        <v>202</v>
      </c>
      <c r="E103" s="10">
        <v>1</v>
      </c>
      <c r="F103" s="9">
        <f t="shared" si="2"/>
        <v>45</v>
      </c>
      <c r="G103" s="10">
        <v>66.680000000000007</v>
      </c>
      <c r="H103" s="9">
        <f t="shared" si="3"/>
        <v>3000.6</v>
      </c>
      <c r="I103" s="26">
        <v>1E-3</v>
      </c>
    </row>
    <row r="104" spans="1:9" ht="25.5" x14ac:dyDescent="0.2">
      <c r="A104" s="25">
        <v>94</v>
      </c>
      <c r="B104" s="6">
        <v>5075</v>
      </c>
      <c r="C104" s="7" t="s">
        <v>88</v>
      </c>
      <c r="D104" s="8" t="s">
        <v>200</v>
      </c>
      <c r="E104" s="10">
        <v>2.5</v>
      </c>
      <c r="F104" s="9">
        <f t="shared" si="2"/>
        <v>112.5</v>
      </c>
      <c r="G104" s="10">
        <v>26.35</v>
      </c>
      <c r="H104" s="9">
        <f t="shared" si="3"/>
        <v>2964.38</v>
      </c>
      <c r="I104" s="26">
        <v>1E-3</v>
      </c>
    </row>
    <row r="105" spans="1:9" ht="38.25" x14ac:dyDescent="0.2">
      <c r="A105" s="25">
        <v>95</v>
      </c>
      <c r="B105" s="6">
        <v>21142</v>
      </c>
      <c r="C105" s="7" t="s">
        <v>89</v>
      </c>
      <c r="D105" s="8" t="s">
        <v>202</v>
      </c>
      <c r="E105" s="10">
        <v>2</v>
      </c>
      <c r="F105" s="9">
        <f t="shared" si="2"/>
        <v>90</v>
      </c>
      <c r="G105" s="10">
        <v>32.76</v>
      </c>
      <c r="H105" s="9">
        <f t="shared" si="3"/>
        <v>2948.4</v>
      </c>
      <c r="I105" s="26">
        <v>1E-3</v>
      </c>
    </row>
    <row r="106" spans="1:9" ht="25.5" x14ac:dyDescent="0.2">
      <c r="A106" s="25">
        <v>96</v>
      </c>
      <c r="B106" s="6">
        <v>296</v>
      </c>
      <c r="C106" s="7" t="s">
        <v>90</v>
      </c>
      <c r="D106" s="8" t="s">
        <v>202</v>
      </c>
      <c r="E106" s="10">
        <v>23</v>
      </c>
      <c r="F106" s="9">
        <f t="shared" si="2"/>
        <v>1035</v>
      </c>
      <c r="G106" s="10">
        <v>2.54</v>
      </c>
      <c r="H106" s="9">
        <f t="shared" si="3"/>
        <v>2628.9</v>
      </c>
      <c r="I106" s="26">
        <v>8.9999999999999998E-4</v>
      </c>
    </row>
    <row r="107" spans="1:9" x14ac:dyDescent="0.2">
      <c r="A107" s="25">
        <v>97</v>
      </c>
      <c r="B107" s="6">
        <v>34623</v>
      </c>
      <c r="C107" s="7" t="s">
        <v>91</v>
      </c>
      <c r="D107" s="8" t="s">
        <v>202</v>
      </c>
      <c r="E107" s="10">
        <v>1</v>
      </c>
      <c r="F107" s="9">
        <f t="shared" si="2"/>
        <v>45</v>
      </c>
      <c r="G107" s="10">
        <v>56</v>
      </c>
      <c r="H107" s="9">
        <f t="shared" si="3"/>
        <v>2520</v>
      </c>
      <c r="I107" s="26">
        <v>8.0000000000000004E-4</v>
      </c>
    </row>
    <row r="108" spans="1:9" ht="38.25" x14ac:dyDescent="0.2">
      <c r="A108" s="25">
        <v>98</v>
      </c>
      <c r="B108" s="6">
        <v>37591</v>
      </c>
      <c r="C108" s="7" t="s">
        <v>92</v>
      </c>
      <c r="D108" s="8" t="s">
        <v>202</v>
      </c>
      <c r="E108" s="10">
        <v>2</v>
      </c>
      <c r="F108" s="9">
        <f t="shared" si="2"/>
        <v>90</v>
      </c>
      <c r="G108" s="10">
        <v>27</v>
      </c>
      <c r="H108" s="9">
        <f t="shared" si="3"/>
        <v>2430</v>
      </c>
      <c r="I108" s="26">
        <v>8.0000000000000004E-4</v>
      </c>
    </row>
    <row r="109" spans="1:9" ht="25.5" x14ac:dyDescent="0.2">
      <c r="A109" s="25">
        <v>99</v>
      </c>
      <c r="B109" s="6">
        <v>11677</v>
      </c>
      <c r="C109" s="7" t="s">
        <v>93</v>
      </c>
      <c r="D109" s="8" t="s">
        <v>202</v>
      </c>
      <c r="E109" s="10">
        <v>1</v>
      </c>
      <c r="F109" s="9">
        <f t="shared" si="2"/>
        <v>45</v>
      </c>
      <c r="G109" s="10">
        <v>53</v>
      </c>
      <c r="H109" s="9">
        <f t="shared" si="3"/>
        <v>2385</v>
      </c>
      <c r="I109" s="26">
        <v>8.0000000000000004E-4</v>
      </c>
    </row>
    <row r="110" spans="1:9" ht="25.5" x14ac:dyDescent="0.2">
      <c r="A110" s="25">
        <v>100</v>
      </c>
      <c r="B110" s="6">
        <v>38112</v>
      </c>
      <c r="C110" s="7" t="s">
        <v>94</v>
      </c>
      <c r="D110" s="8" t="s">
        <v>202</v>
      </c>
      <c r="E110" s="10">
        <v>8</v>
      </c>
      <c r="F110" s="9">
        <f t="shared" si="2"/>
        <v>360</v>
      </c>
      <c r="G110" s="10">
        <v>6.42</v>
      </c>
      <c r="H110" s="9">
        <f t="shared" si="3"/>
        <v>2311.1999999999998</v>
      </c>
      <c r="I110" s="26">
        <v>8.0000000000000004E-4</v>
      </c>
    </row>
    <row r="111" spans="1:9" ht="25.5" x14ac:dyDescent="0.2">
      <c r="A111" s="25">
        <v>101</v>
      </c>
      <c r="B111" s="6">
        <v>68</v>
      </c>
      <c r="C111" s="7" t="s">
        <v>95</v>
      </c>
      <c r="D111" s="8" t="s">
        <v>202</v>
      </c>
      <c r="E111" s="10">
        <v>2</v>
      </c>
      <c r="F111" s="9">
        <f t="shared" si="2"/>
        <v>90</v>
      </c>
      <c r="G111" s="10">
        <v>25.45</v>
      </c>
      <c r="H111" s="9">
        <f t="shared" si="3"/>
        <v>2290.5</v>
      </c>
      <c r="I111" s="26">
        <v>8.0000000000000004E-4</v>
      </c>
    </row>
    <row r="112" spans="1:9" ht="51" x14ac:dyDescent="0.2">
      <c r="A112" s="25">
        <v>102</v>
      </c>
      <c r="B112" s="6">
        <v>4384</v>
      </c>
      <c r="C112" s="7" t="s">
        <v>96</v>
      </c>
      <c r="D112" s="8" t="s">
        <v>202</v>
      </c>
      <c r="E112" s="10">
        <v>2</v>
      </c>
      <c r="F112" s="9">
        <f t="shared" si="2"/>
        <v>90</v>
      </c>
      <c r="G112" s="10">
        <v>25.04</v>
      </c>
      <c r="H112" s="9">
        <f t="shared" si="3"/>
        <v>2253.6</v>
      </c>
      <c r="I112" s="26">
        <v>6.9999999999999999E-4</v>
      </c>
    </row>
    <row r="113" spans="1:9" ht="46.5" customHeight="1" x14ac:dyDescent="0.2">
      <c r="A113" s="25">
        <v>103</v>
      </c>
      <c r="B113" s="6">
        <v>1872</v>
      </c>
      <c r="C113" s="7" t="s">
        <v>97</v>
      </c>
      <c r="D113" s="8" t="s">
        <v>202</v>
      </c>
      <c r="E113" s="10">
        <v>20</v>
      </c>
      <c r="F113" s="9">
        <f t="shared" si="2"/>
        <v>900</v>
      </c>
      <c r="G113" s="10">
        <v>2.4700000000000002</v>
      </c>
      <c r="H113" s="9">
        <f t="shared" si="3"/>
        <v>2223</v>
      </c>
      <c r="I113" s="26">
        <v>6.9999999999999999E-4</v>
      </c>
    </row>
    <row r="114" spans="1:9" x14ac:dyDescent="0.2">
      <c r="A114" s="25">
        <v>104</v>
      </c>
      <c r="B114" s="6">
        <v>7288</v>
      </c>
      <c r="C114" s="7" t="s">
        <v>98</v>
      </c>
      <c r="D114" s="8" t="s">
        <v>207</v>
      </c>
      <c r="E114" s="10">
        <v>1.31</v>
      </c>
      <c r="F114" s="9">
        <f t="shared" si="2"/>
        <v>58.95</v>
      </c>
      <c r="G114" s="10">
        <v>37.31</v>
      </c>
      <c r="H114" s="9">
        <f t="shared" si="3"/>
        <v>2199.42</v>
      </c>
      <c r="I114" s="26">
        <v>6.9999999999999999E-4</v>
      </c>
    </row>
    <row r="115" spans="1:9" ht="25.5" x14ac:dyDescent="0.2">
      <c r="A115" s="25">
        <v>105</v>
      </c>
      <c r="B115" s="6">
        <v>38094</v>
      </c>
      <c r="C115" s="7" t="s">
        <v>99</v>
      </c>
      <c r="D115" s="8" t="s">
        <v>202</v>
      </c>
      <c r="E115" s="10">
        <v>18</v>
      </c>
      <c r="F115" s="9">
        <f t="shared" si="2"/>
        <v>810</v>
      </c>
      <c r="G115" s="10">
        <v>2.72</v>
      </c>
      <c r="H115" s="9">
        <f t="shared" si="3"/>
        <v>2203.1999999999998</v>
      </c>
      <c r="I115" s="26">
        <v>6.9999999999999999E-4</v>
      </c>
    </row>
    <row r="116" spans="1:9" ht="25.5" x14ac:dyDescent="0.2">
      <c r="A116" s="25">
        <v>106</v>
      </c>
      <c r="B116" s="6">
        <v>6146</v>
      </c>
      <c r="C116" s="7" t="s">
        <v>100</v>
      </c>
      <c r="D116" s="8" t="s">
        <v>202</v>
      </c>
      <c r="E116" s="10">
        <v>2</v>
      </c>
      <c r="F116" s="9">
        <f t="shared" si="2"/>
        <v>90</v>
      </c>
      <c r="G116" s="10">
        <v>24.03</v>
      </c>
      <c r="H116" s="9">
        <f t="shared" si="3"/>
        <v>2162.6999999999998</v>
      </c>
      <c r="I116" s="26">
        <v>6.9999999999999999E-4</v>
      </c>
    </row>
    <row r="117" spans="1:9" ht="25.5" x14ac:dyDescent="0.2">
      <c r="A117" s="25">
        <v>107</v>
      </c>
      <c r="B117" s="6">
        <v>40568</v>
      </c>
      <c r="C117" s="7" t="s">
        <v>101</v>
      </c>
      <c r="D117" s="8" t="s">
        <v>200</v>
      </c>
      <c r="E117" s="10">
        <v>1.8</v>
      </c>
      <c r="F117" s="9">
        <f t="shared" si="2"/>
        <v>81</v>
      </c>
      <c r="G117" s="10">
        <v>26.54</v>
      </c>
      <c r="H117" s="9">
        <f t="shared" si="3"/>
        <v>2149.7399999999998</v>
      </c>
      <c r="I117" s="26">
        <v>6.9999999999999999E-4</v>
      </c>
    </row>
    <row r="118" spans="1:9" ht="51" x14ac:dyDescent="0.2">
      <c r="A118" s="25">
        <v>108</v>
      </c>
      <c r="B118" s="6">
        <v>7604</v>
      </c>
      <c r="C118" s="11" t="s">
        <v>218</v>
      </c>
      <c r="D118" s="8" t="s">
        <v>202</v>
      </c>
      <c r="E118" s="10">
        <v>1</v>
      </c>
      <c r="F118" s="9">
        <f t="shared" si="2"/>
        <v>45</v>
      </c>
      <c r="G118" s="10">
        <v>47.43</v>
      </c>
      <c r="H118" s="9">
        <f t="shared" si="3"/>
        <v>2134.35</v>
      </c>
      <c r="I118" s="26">
        <v>6.9999999999999999E-4</v>
      </c>
    </row>
    <row r="119" spans="1:9" ht="25.5" x14ac:dyDescent="0.2">
      <c r="A119" s="25">
        <v>109</v>
      </c>
      <c r="B119" s="6">
        <v>9837</v>
      </c>
      <c r="C119" s="7" t="s">
        <v>102</v>
      </c>
      <c r="D119" s="8" t="s">
        <v>201</v>
      </c>
      <c r="E119" s="10">
        <v>2.72</v>
      </c>
      <c r="F119" s="9">
        <f t="shared" si="2"/>
        <v>122.4</v>
      </c>
      <c r="G119" s="10">
        <v>17.34</v>
      </c>
      <c r="H119" s="9">
        <f t="shared" si="3"/>
        <v>2122.42</v>
      </c>
      <c r="I119" s="26">
        <v>6.9999999999999999E-4</v>
      </c>
    </row>
    <row r="120" spans="1:9" ht="25.5" x14ac:dyDescent="0.2">
      <c r="A120" s="25">
        <v>110</v>
      </c>
      <c r="B120" s="6">
        <v>122</v>
      </c>
      <c r="C120" s="7" t="s">
        <v>103</v>
      </c>
      <c r="D120" s="8" t="s">
        <v>202</v>
      </c>
      <c r="E120" s="10">
        <v>0.61</v>
      </c>
      <c r="F120" s="9">
        <f t="shared" si="2"/>
        <v>27.45</v>
      </c>
      <c r="G120" s="10">
        <v>76.94</v>
      </c>
      <c r="H120" s="9">
        <f t="shared" si="3"/>
        <v>2112</v>
      </c>
      <c r="I120" s="26">
        <v>6.9999999999999999E-4</v>
      </c>
    </row>
    <row r="121" spans="1:9" ht="25.5" x14ac:dyDescent="0.2">
      <c r="A121" s="25">
        <v>111</v>
      </c>
      <c r="B121" s="6">
        <v>3659</v>
      </c>
      <c r="C121" s="7" t="s">
        <v>104</v>
      </c>
      <c r="D121" s="8" t="s">
        <v>202</v>
      </c>
      <c r="E121" s="10">
        <v>2</v>
      </c>
      <c r="F121" s="9">
        <f t="shared" si="2"/>
        <v>90</v>
      </c>
      <c r="G121" s="10">
        <v>23</v>
      </c>
      <c r="H121" s="9">
        <f t="shared" si="3"/>
        <v>2070</v>
      </c>
      <c r="I121" s="26">
        <v>6.9999999999999999E-4</v>
      </c>
    </row>
    <row r="122" spans="1:9" ht="25.5" x14ac:dyDescent="0.2">
      <c r="A122" s="25">
        <v>112</v>
      </c>
      <c r="B122" s="6">
        <v>3540</v>
      </c>
      <c r="C122" s="7" t="s">
        <v>105</v>
      </c>
      <c r="D122" s="8" t="s">
        <v>202</v>
      </c>
      <c r="E122" s="10">
        <v>7</v>
      </c>
      <c r="F122" s="9">
        <f t="shared" si="2"/>
        <v>315</v>
      </c>
      <c r="G122" s="10">
        <v>6.4</v>
      </c>
      <c r="H122" s="9">
        <f t="shared" si="3"/>
        <v>2016</v>
      </c>
      <c r="I122" s="26">
        <v>6.9999999999999999E-4</v>
      </c>
    </row>
    <row r="123" spans="1:9" ht="25.5" x14ac:dyDescent="0.2">
      <c r="A123" s="25">
        <v>113</v>
      </c>
      <c r="B123" s="6">
        <v>8570</v>
      </c>
      <c r="C123" s="7" t="s">
        <v>106</v>
      </c>
      <c r="D123" s="8" t="s">
        <v>219</v>
      </c>
      <c r="E123" s="10">
        <v>8.42</v>
      </c>
      <c r="F123" s="9">
        <f t="shared" si="2"/>
        <v>378.9</v>
      </c>
      <c r="G123" s="10">
        <v>5.28</v>
      </c>
      <c r="H123" s="9">
        <f t="shared" si="3"/>
        <v>2000.59</v>
      </c>
      <c r="I123" s="26">
        <v>6.9999999999999999E-4</v>
      </c>
    </row>
    <row r="124" spans="1:9" ht="25.5" x14ac:dyDescent="0.2">
      <c r="A124" s="25">
        <v>114</v>
      </c>
      <c r="B124" s="6">
        <v>2705</v>
      </c>
      <c r="C124" s="7" t="s">
        <v>107</v>
      </c>
      <c r="D124" s="8" t="s">
        <v>220</v>
      </c>
      <c r="E124" s="10">
        <v>40.659999999999997</v>
      </c>
      <c r="F124" s="9">
        <f t="shared" si="2"/>
        <v>1829.7</v>
      </c>
      <c r="G124" s="10">
        <v>1.05</v>
      </c>
      <c r="H124" s="9">
        <f t="shared" si="3"/>
        <v>1921.19</v>
      </c>
      <c r="I124" s="26">
        <v>5.9999999999999995E-4</v>
      </c>
    </row>
    <row r="125" spans="1:9" ht="25.5" x14ac:dyDescent="0.2">
      <c r="A125" s="25">
        <v>115</v>
      </c>
      <c r="B125" s="6">
        <v>38194</v>
      </c>
      <c r="C125" s="7" t="s">
        <v>108</v>
      </c>
      <c r="D125" s="8" t="s">
        <v>202</v>
      </c>
      <c r="E125" s="10">
        <v>6</v>
      </c>
      <c r="F125" s="9">
        <f t="shared" si="2"/>
        <v>270</v>
      </c>
      <c r="G125" s="10">
        <v>6.99</v>
      </c>
      <c r="H125" s="9">
        <f t="shared" si="3"/>
        <v>1887.3</v>
      </c>
      <c r="I125" s="26">
        <v>5.9999999999999995E-4</v>
      </c>
    </row>
    <row r="126" spans="1:9" ht="38.25" x14ac:dyDescent="0.2">
      <c r="A126" s="25">
        <v>116</v>
      </c>
      <c r="B126" s="6">
        <v>38773</v>
      </c>
      <c r="C126" s="7" t="s">
        <v>109</v>
      </c>
      <c r="D126" s="8" t="s">
        <v>202</v>
      </c>
      <c r="E126" s="10">
        <v>6</v>
      </c>
      <c r="F126" s="9">
        <f t="shared" si="2"/>
        <v>270</v>
      </c>
      <c r="G126" s="10">
        <v>6.68</v>
      </c>
      <c r="H126" s="9">
        <f t="shared" si="3"/>
        <v>1803.6</v>
      </c>
      <c r="I126" s="26">
        <v>5.9999999999999995E-4</v>
      </c>
    </row>
    <row r="127" spans="1:9" ht="25.5" x14ac:dyDescent="0.2">
      <c r="A127" s="25">
        <v>117</v>
      </c>
      <c r="B127" s="6">
        <v>34653</v>
      </c>
      <c r="C127" s="7" t="s">
        <v>110</v>
      </c>
      <c r="D127" s="8" t="s">
        <v>202</v>
      </c>
      <c r="E127" s="10">
        <v>4</v>
      </c>
      <c r="F127" s="9">
        <f t="shared" si="2"/>
        <v>180</v>
      </c>
      <c r="G127" s="10">
        <v>9.92</v>
      </c>
      <c r="H127" s="9">
        <f t="shared" si="3"/>
        <v>1785.6</v>
      </c>
      <c r="I127" s="26">
        <v>5.9999999999999995E-4</v>
      </c>
    </row>
    <row r="128" spans="1:9" ht="25.5" x14ac:dyDescent="0.2">
      <c r="A128" s="25">
        <v>118</v>
      </c>
      <c r="B128" s="6">
        <v>11675</v>
      </c>
      <c r="C128" s="7" t="s">
        <v>111</v>
      </c>
      <c r="D128" s="8" t="s">
        <v>202</v>
      </c>
      <c r="E128" s="10">
        <v>1</v>
      </c>
      <c r="F128" s="9">
        <f t="shared" si="2"/>
        <v>45</v>
      </c>
      <c r="G128" s="10">
        <v>38.369999999999997</v>
      </c>
      <c r="H128" s="9">
        <f t="shared" si="3"/>
        <v>1726.65</v>
      </c>
      <c r="I128" s="26">
        <v>5.9999999999999995E-4</v>
      </c>
    </row>
    <row r="129" spans="1:9" ht="25.5" x14ac:dyDescent="0.2">
      <c r="A129" s="25">
        <v>119</v>
      </c>
      <c r="B129" s="6">
        <v>5073</v>
      </c>
      <c r="C129" s="7" t="s">
        <v>112</v>
      </c>
      <c r="D129" s="8" t="s">
        <v>200</v>
      </c>
      <c r="E129" s="10">
        <v>1.41</v>
      </c>
      <c r="F129" s="9">
        <f t="shared" si="2"/>
        <v>63.45</v>
      </c>
      <c r="G129" s="10">
        <v>26.85</v>
      </c>
      <c r="H129" s="9">
        <f t="shared" si="3"/>
        <v>1703.63</v>
      </c>
      <c r="I129" s="26">
        <v>5.9999999999999995E-4</v>
      </c>
    </row>
    <row r="130" spans="1:9" ht="59.25" customHeight="1" x14ac:dyDescent="0.2">
      <c r="A130" s="25">
        <v>120</v>
      </c>
      <c r="B130" s="6">
        <v>11830</v>
      </c>
      <c r="C130" s="7" t="s">
        <v>113</v>
      </c>
      <c r="D130" s="8" t="s">
        <v>202</v>
      </c>
      <c r="E130" s="10">
        <v>1</v>
      </c>
      <c r="F130" s="9">
        <f t="shared" si="2"/>
        <v>45</v>
      </c>
      <c r="G130" s="10">
        <v>37.65</v>
      </c>
      <c r="H130" s="9">
        <f t="shared" si="3"/>
        <v>1694.25</v>
      </c>
      <c r="I130" s="26">
        <v>5.9999999999999995E-4</v>
      </c>
    </row>
    <row r="131" spans="1:9" ht="25.5" x14ac:dyDescent="0.2">
      <c r="A131" s="25">
        <v>121</v>
      </c>
      <c r="B131" s="6">
        <v>9869</v>
      </c>
      <c r="C131" s="7" t="s">
        <v>114</v>
      </c>
      <c r="D131" s="8" t="s">
        <v>201</v>
      </c>
      <c r="E131" s="10">
        <v>3.11</v>
      </c>
      <c r="F131" s="9">
        <f t="shared" si="2"/>
        <v>139.94999999999999</v>
      </c>
      <c r="G131" s="10">
        <v>11.48</v>
      </c>
      <c r="H131" s="9">
        <f t="shared" si="3"/>
        <v>1606.63</v>
      </c>
      <c r="I131" s="26">
        <v>5.0000000000000001E-4</v>
      </c>
    </row>
    <row r="132" spans="1:9" ht="38.25" x14ac:dyDescent="0.2">
      <c r="A132" s="25">
        <v>122</v>
      </c>
      <c r="B132" s="6">
        <v>123</v>
      </c>
      <c r="C132" s="7" t="s">
        <v>115</v>
      </c>
      <c r="D132" s="8" t="s">
        <v>207</v>
      </c>
      <c r="E132" s="10">
        <v>4.34</v>
      </c>
      <c r="F132" s="9">
        <f t="shared" si="2"/>
        <v>195.3</v>
      </c>
      <c r="G132" s="10">
        <v>8.17</v>
      </c>
      <c r="H132" s="9">
        <f t="shared" si="3"/>
        <v>1595.6</v>
      </c>
      <c r="I132" s="26">
        <v>5.0000000000000001E-4</v>
      </c>
    </row>
    <row r="133" spans="1:9" ht="38.25" x14ac:dyDescent="0.2">
      <c r="A133" s="25">
        <v>123</v>
      </c>
      <c r="B133" s="6">
        <v>981</v>
      </c>
      <c r="C133" s="7" t="s">
        <v>116</v>
      </c>
      <c r="D133" s="8" t="s">
        <v>201</v>
      </c>
      <c r="E133" s="10">
        <v>9.67</v>
      </c>
      <c r="F133" s="9">
        <f t="shared" si="2"/>
        <v>435.15</v>
      </c>
      <c r="G133" s="10">
        <v>3.55</v>
      </c>
      <c r="H133" s="9">
        <f t="shared" si="3"/>
        <v>1544.78</v>
      </c>
      <c r="I133" s="26">
        <v>5.0000000000000001E-4</v>
      </c>
    </row>
    <row r="134" spans="1:9" ht="25.5" x14ac:dyDescent="0.2">
      <c r="A134" s="25">
        <v>124</v>
      </c>
      <c r="B134" s="6">
        <v>112</v>
      </c>
      <c r="C134" s="7" t="s">
        <v>117</v>
      </c>
      <c r="D134" s="8" t="s">
        <v>202</v>
      </c>
      <c r="E134" s="10">
        <v>6</v>
      </c>
      <c r="F134" s="9">
        <f t="shared" si="2"/>
        <v>270</v>
      </c>
      <c r="G134" s="10">
        <v>5.72</v>
      </c>
      <c r="H134" s="9">
        <f t="shared" si="3"/>
        <v>1544.4</v>
      </c>
      <c r="I134" s="26">
        <v>5.0000000000000001E-4</v>
      </c>
    </row>
    <row r="135" spans="1:9" ht="25.5" x14ac:dyDescent="0.2">
      <c r="A135" s="25">
        <v>125</v>
      </c>
      <c r="B135" s="6">
        <v>99</v>
      </c>
      <c r="C135" s="7" t="s">
        <v>118</v>
      </c>
      <c r="D135" s="8" t="s">
        <v>202</v>
      </c>
      <c r="E135" s="10">
        <v>1</v>
      </c>
      <c r="F135" s="9">
        <f t="shared" si="2"/>
        <v>45</v>
      </c>
      <c r="G135" s="10">
        <v>33.590000000000003</v>
      </c>
      <c r="H135" s="9">
        <f t="shared" si="3"/>
        <v>1511.55</v>
      </c>
      <c r="I135" s="26">
        <v>5.0000000000000001E-4</v>
      </c>
    </row>
    <row r="136" spans="1:9" ht="25.5" x14ac:dyDescent="0.2">
      <c r="A136" s="25">
        <v>126</v>
      </c>
      <c r="B136" s="6">
        <v>37395</v>
      </c>
      <c r="C136" s="7" t="s">
        <v>119</v>
      </c>
      <c r="D136" s="8" t="s">
        <v>213</v>
      </c>
      <c r="E136" s="10">
        <v>0.81</v>
      </c>
      <c r="F136" s="9">
        <f t="shared" si="2"/>
        <v>36.450000000000003</v>
      </c>
      <c r="G136" s="10">
        <v>40.33</v>
      </c>
      <c r="H136" s="9">
        <f t="shared" si="3"/>
        <v>1470.03</v>
      </c>
      <c r="I136" s="26">
        <v>5.0000000000000001E-4</v>
      </c>
    </row>
    <row r="137" spans="1:9" ht="51" x14ac:dyDescent="0.2">
      <c r="A137" s="25">
        <v>127</v>
      </c>
      <c r="B137" s="6">
        <v>20078</v>
      </c>
      <c r="C137" s="11" t="s">
        <v>221</v>
      </c>
      <c r="D137" s="8" t="s">
        <v>202</v>
      </c>
      <c r="E137" s="10">
        <v>1.02</v>
      </c>
      <c r="F137" s="9">
        <f t="shared" si="2"/>
        <v>45.9</v>
      </c>
      <c r="G137" s="10">
        <v>31.75</v>
      </c>
      <c r="H137" s="9">
        <f t="shared" si="3"/>
        <v>1457.33</v>
      </c>
      <c r="I137" s="26">
        <v>5.0000000000000001E-4</v>
      </c>
    </row>
    <row r="138" spans="1:9" x14ac:dyDescent="0.2">
      <c r="A138" s="25">
        <v>128</v>
      </c>
      <c r="B138" s="6">
        <v>37329</v>
      </c>
      <c r="C138" s="7" t="s">
        <v>120</v>
      </c>
      <c r="D138" s="8" t="s">
        <v>200</v>
      </c>
      <c r="E138" s="10">
        <v>0.26</v>
      </c>
      <c r="F138" s="9">
        <f t="shared" si="2"/>
        <v>11.7</v>
      </c>
      <c r="G138" s="10">
        <v>123.67</v>
      </c>
      <c r="H138" s="9">
        <f t="shared" si="3"/>
        <v>1446.94</v>
      </c>
      <c r="I138" s="26">
        <v>5.0000000000000001E-4</v>
      </c>
    </row>
    <row r="139" spans="1:9" ht="25.5" x14ac:dyDescent="0.2">
      <c r="A139" s="25">
        <v>129</v>
      </c>
      <c r="B139" s="6">
        <v>3524</v>
      </c>
      <c r="C139" s="7" t="s">
        <v>121</v>
      </c>
      <c r="D139" s="8" t="s">
        <v>202</v>
      </c>
      <c r="E139" s="10">
        <v>3</v>
      </c>
      <c r="F139" s="9">
        <f t="shared" si="2"/>
        <v>135</v>
      </c>
      <c r="G139" s="10">
        <v>10.33</v>
      </c>
      <c r="H139" s="9">
        <f t="shared" si="3"/>
        <v>1394.55</v>
      </c>
      <c r="I139" s="26">
        <v>5.0000000000000001E-4</v>
      </c>
    </row>
    <row r="140" spans="1:9" ht="25.5" x14ac:dyDescent="0.2">
      <c r="A140" s="25">
        <v>130</v>
      </c>
      <c r="B140" s="6">
        <v>1871</v>
      </c>
      <c r="C140" s="7" t="s">
        <v>122</v>
      </c>
      <c r="D140" s="8" t="s">
        <v>202</v>
      </c>
      <c r="E140" s="10">
        <v>7</v>
      </c>
      <c r="F140" s="9">
        <f t="shared" ref="F140:F203" si="4">ROUND(E140*45,2)</f>
        <v>315</v>
      </c>
      <c r="G140" s="10">
        <v>4.42</v>
      </c>
      <c r="H140" s="9">
        <f t="shared" ref="H140:H203" si="5">ROUND(F140*G140,2)</f>
        <v>1392.3</v>
      </c>
      <c r="I140" s="26">
        <v>5.0000000000000001E-4</v>
      </c>
    </row>
    <row r="141" spans="1:9" ht="25.5" x14ac:dyDescent="0.2">
      <c r="A141" s="25">
        <v>131</v>
      </c>
      <c r="B141" s="6">
        <v>3526</v>
      </c>
      <c r="C141" s="7" t="s">
        <v>123</v>
      </c>
      <c r="D141" s="8" t="s">
        <v>202</v>
      </c>
      <c r="E141" s="10">
        <v>8</v>
      </c>
      <c r="F141" s="9">
        <f t="shared" si="4"/>
        <v>360</v>
      </c>
      <c r="G141" s="10">
        <v>3.76</v>
      </c>
      <c r="H141" s="9">
        <f t="shared" si="5"/>
        <v>1353.6</v>
      </c>
      <c r="I141" s="26">
        <v>4.0000000000000002E-4</v>
      </c>
    </row>
    <row r="142" spans="1:9" ht="25.5" x14ac:dyDescent="0.2">
      <c r="A142" s="25">
        <v>132</v>
      </c>
      <c r="B142" s="6">
        <v>1966</v>
      </c>
      <c r="C142" s="7" t="s">
        <v>124</v>
      </c>
      <c r="D142" s="8" t="s">
        <v>202</v>
      </c>
      <c r="E142" s="10">
        <v>1</v>
      </c>
      <c r="F142" s="9">
        <f t="shared" si="4"/>
        <v>45</v>
      </c>
      <c r="G142" s="10">
        <v>28.66</v>
      </c>
      <c r="H142" s="9">
        <f t="shared" si="5"/>
        <v>1289.7</v>
      </c>
      <c r="I142" s="26">
        <v>4.0000000000000002E-4</v>
      </c>
    </row>
    <row r="143" spans="1:9" ht="25.5" x14ac:dyDescent="0.2">
      <c r="A143" s="25">
        <v>133</v>
      </c>
      <c r="B143" s="6">
        <v>5103</v>
      </c>
      <c r="C143" s="7" t="s">
        <v>125</v>
      </c>
      <c r="D143" s="8" t="s">
        <v>202</v>
      </c>
      <c r="E143" s="10">
        <v>1</v>
      </c>
      <c r="F143" s="9">
        <f t="shared" si="4"/>
        <v>45</v>
      </c>
      <c r="G143" s="10">
        <v>28.32</v>
      </c>
      <c r="H143" s="9">
        <f t="shared" si="5"/>
        <v>1274.4000000000001</v>
      </c>
      <c r="I143" s="26">
        <v>4.0000000000000002E-4</v>
      </c>
    </row>
    <row r="144" spans="1:9" x14ac:dyDescent="0.2">
      <c r="A144" s="25">
        <v>134</v>
      </c>
      <c r="B144" s="6">
        <v>38102</v>
      </c>
      <c r="C144" s="7" t="s">
        <v>126</v>
      </c>
      <c r="D144" s="8" t="s">
        <v>202</v>
      </c>
      <c r="E144" s="10">
        <v>3</v>
      </c>
      <c r="F144" s="9">
        <f t="shared" si="4"/>
        <v>135</v>
      </c>
      <c r="G144" s="10">
        <v>9.35</v>
      </c>
      <c r="H144" s="9">
        <f t="shared" si="5"/>
        <v>1262.25</v>
      </c>
      <c r="I144" s="26">
        <v>4.0000000000000002E-4</v>
      </c>
    </row>
    <row r="145" spans="1:9" ht="25.5" x14ac:dyDescent="0.2">
      <c r="A145" s="25">
        <v>135</v>
      </c>
      <c r="B145" s="6">
        <v>39995</v>
      </c>
      <c r="C145" s="7" t="s">
        <v>127</v>
      </c>
      <c r="D145" s="8" t="s">
        <v>208</v>
      </c>
      <c r="E145" s="10">
        <v>0.06</v>
      </c>
      <c r="F145" s="9">
        <f t="shared" si="4"/>
        <v>2.7</v>
      </c>
      <c r="G145" s="10">
        <v>443.92</v>
      </c>
      <c r="H145" s="9">
        <f t="shared" si="5"/>
        <v>1198.58</v>
      </c>
      <c r="I145" s="26">
        <v>4.0000000000000002E-4</v>
      </c>
    </row>
    <row r="146" spans="1:9" ht="51" x14ac:dyDescent="0.2">
      <c r="A146" s="25">
        <v>136</v>
      </c>
      <c r="B146" s="6">
        <v>38099</v>
      </c>
      <c r="C146" s="7" t="s">
        <v>128</v>
      </c>
      <c r="D146" s="8" t="s">
        <v>202</v>
      </c>
      <c r="E146" s="10">
        <v>18</v>
      </c>
      <c r="F146" s="9">
        <f t="shared" si="4"/>
        <v>810</v>
      </c>
      <c r="G146" s="10">
        <v>1.41</v>
      </c>
      <c r="H146" s="9">
        <f t="shared" si="5"/>
        <v>1142.0999999999999</v>
      </c>
      <c r="I146" s="26">
        <v>4.0000000000000002E-4</v>
      </c>
    </row>
    <row r="147" spans="1:9" x14ac:dyDescent="0.2">
      <c r="A147" s="25">
        <v>137</v>
      </c>
      <c r="B147" s="6">
        <v>20080</v>
      </c>
      <c r="C147" s="7" t="s">
        <v>129</v>
      </c>
      <c r="D147" s="8" t="s">
        <v>202</v>
      </c>
      <c r="E147" s="10">
        <v>1</v>
      </c>
      <c r="F147" s="9">
        <f t="shared" si="4"/>
        <v>45</v>
      </c>
      <c r="G147" s="10">
        <v>25.11</v>
      </c>
      <c r="H147" s="9">
        <f t="shared" si="5"/>
        <v>1129.95</v>
      </c>
      <c r="I147" s="26">
        <v>4.0000000000000002E-4</v>
      </c>
    </row>
    <row r="148" spans="1:9" x14ac:dyDescent="0.2">
      <c r="A148" s="25">
        <v>138</v>
      </c>
      <c r="B148" s="12" t="s">
        <v>222</v>
      </c>
      <c r="C148" s="7" t="s">
        <v>130</v>
      </c>
      <c r="D148" s="8" t="s">
        <v>202</v>
      </c>
      <c r="E148" s="10">
        <v>1</v>
      </c>
      <c r="F148" s="9">
        <f t="shared" si="4"/>
        <v>45</v>
      </c>
      <c r="G148" s="10">
        <v>25.07</v>
      </c>
      <c r="H148" s="9">
        <f t="shared" si="5"/>
        <v>1128.1500000000001</v>
      </c>
      <c r="I148" s="26">
        <v>4.0000000000000002E-4</v>
      </c>
    </row>
    <row r="149" spans="1:9" ht="25.5" x14ac:dyDescent="0.2">
      <c r="A149" s="25">
        <v>139</v>
      </c>
      <c r="B149" s="6">
        <v>40547</v>
      </c>
      <c r="C149" s="7" t="s">
        <v>131</v>
      </c>
      <c r="D149" s="8" t="s">
        <v>213</v>
      </c>
      <c r="E149" s="10">
        <v>0.82</v>
      </c>
      <c r="F149" s="9">
        <f t="shared" si="4"/>
        <v>36.9</v>
      </c>
      <c r="G149" s="10">
        <v>30.42</v>
      </c>
      <c r="H149" s="9">
        <f t="shared" si="5"/>
        <v>1122.5</v>
      </c>
      <c r="I149" s="26">
        <v>4.0000000000000002E-4</v>
      </c>
    </row>
    <row r="150" spans="1:9" ht="25.5" x14ac:dyDescent="0.2">
      <c r="A150" s="25">
        <v>140</v>
      </c>
      <c r="B150" s="6">
        <v>7142</v>
      </c>
      <c r="C150" s="7" t="s">
        <v>132</v>
      </c>
      <c r="D150" s="8" t="s">
        <v>202</v>
      </c>
      <c r="E150" s="10">
        <v>2</v>
      </c>
      <c r="F150" s="9">
        <f t="shared" si="4"/>
        <v>90</v>
      </c>
      <c r="G150" s="10">
        <v>12.35</v>
      </c>
      <c r="H150" s="9">
        <f t="shared" si="5"/>
        <v>1111.5</v>
      </c>
      <c r="I150" s="26">
        <v>4.0000000000000002E-4</v>
      </c>
    </row>
    <row r="151" spans="1:9" ht="25.5" x14ac:dyDescent="0.2">
      <c r="A151" s="25">
        <v>141</v>
      </c>
      <c r="B151" s="6">
        <v>11674</v>
      </c>
      <c r="C151" s="7" t="s">
        <v>133</v>
      </c>
      <c r="D151" s="8" t="s">
        <v>202</v>
      </c>
      <c r="E151" s="10">
        <v>1</v>
      </c>
      <c r="F151" s="9">
        <f t="shared" si="4"/>
        <v>45</v>
      </c>
      <c r="G151" s="10">
        <v>24.17</v>
      </c>
      <c r="H151" s="9">
        <f t="shared" si="5"/>
        <v>1087.6500000000001</v>
      </c>
      <c r="I151" s="26">
        <v>4.0000000000000002E-4</v>
      </c>
    </row>
    <row r="152" spans="1:9" ht="25.5" x14ac:dyDescent="0.2">
      <c r="A152" s="25">
        <v>142</v>
      </c>
      <c r="B152" s="6">
        <v>87</v>
      </c>
      <c r="C152" s="7" t="s">
        <v>134</v>
      </c>
      <c r="D152" s="8" t="s">
        <v>202</v>
      </c>
      <c r="E152" s="10">
        <v>1</v>
      </c>
      <c r="F152" s="9">
        <f t="shared" si="4"/>
        <v>45</v>
      </c>
      <c r="G152" s="10">
        <v>23.37</v>
      </c>
      <c r="H152" s="9">
        <f t="shared" si="5"/>
        <v>1051.6500000000001</v>
      </c>
      <c r="I152" s="26">
        <v>2.9999999999999997E-4</v>
      </c>
    </row>
    <row r="153" spans="1:9" ht="25.5" x14ac:dyDescent="0.2">
      <c r="A153" s="25">
        <v>143</v>
      </c>
      <c r="B153" s="6">
        <v>6153</v>
      </c>
      <c r="C153" s="7" t="s">
        <v>135</v>
      </c>
      <c r="D153" s="8" t="s">
        <v>202</v>
      </c>
      <c r="E153" s="10">
        <v>3</v>
      </c>
      <c r="F153" s="9">
        <f t="shared" si="4"/>
        <v>135</v>
      </c>
      <c r="G153" s="10">
        <v>7.35</v>
      </c>
      <c r="H153" s="9">
        <f t="shared" si="5"/>
        <v>992.25</v>
      </c>
      <c r="I153" s="26">
        <v>2.9999999999999997E-4</v>
      </c>
    </row>
    <row r="154" spans="1:9" ht="25.5" x14ac:dyDescent="0.2">
      <c r="A154" s="25">
        <v>144</v>
      </c>
      <c r="B154" s="6">
        <v>3519</v>
      </c>
      <c r="C154" s="7" t="s">
        <v>136</v>
      </c>
      <c r="D154" s="8" t="s">
        <v>202</v>
      </c>
      <c r="E154" s="10">
        <v>2</v>
      </c>
      <c r="F154" s="9">
        <f t="shared" si="4"/>
        <v>90</v>
      </c>
      <c r="G154" s="10">
        <v>9.75</v>
      </c>
      <c r="H154" s="9">
        <f t="shared" si="5"/>
        <v>877.5</v>
      </c>
      <c r="I154" s="26">
        <v>2.9999999999999997E-4</v>
      </c>
    </row>
    <row r="155" spans="1:9" ht="25.5" x14ac:dyDescent="0.2">
      <c r="A155" s="25">
        <v>145</v>
      </c>
      <c r="B155" s="6">
        <v>4509</v>
      </c>
      <c r="C155" s="7" t="s">
        <v>137</v>
      </c>
      <c r="D155" s="8" t="s">
        <v>201</v>
      </c>
      <c r="E155" s="10">
        <v>3.22</v>
      </c>
      <c r="F155" s="9">
        <f t="shared" si="4"/>
        <v>144.9</v>
      </c>
      <c r="G155" s="10">
        <v>5.92</v>
      </c>
      <c r="H155" s="9">
        <f t="shared" si="5"/>
        <v>857.81</v>
      </c>
      <c r="I155" s="26">
        <v>2.9999999999999997E-4</v>
      </c>
    </row>
    <row r="156" spans="1:9" x14ac:dyDescent="0.2">
      <c r="A156" s="25">
        <v>146</v>
      </c>
      <c r="B156" s="6">
        <v>21114</v>
      </c>
      <c r="C156" s="7" t="s">
        <v>138</v>
      </c>
      <c r="D156" s="8" t="s">
        <v>202</v>
      </c>
      <c r="E156" s="10">
        <v>0.48</v>
      </c>
      <c r="F156" s="9">
        <f t="shared" si="4"/>
        <v>21.6</v>
      </c>
      <c r="G156" s="10">
        <v>39.450000000000003</v>
      </c>
      <c r="H156" s="9">
        <f t="shared" si="5"/>
        <v>852.12</v>
      </c>
      <c r="I156" s="26">
        <v>2.9999999999999997E-4</v>
      </c>
    </row>
    <row r="157" spans="1:9" ht="25.5" x14ac:dyDescent="0.2">
      <c r="A157" s="25">
        <v>147</v>
      </c>
      <c r="B157" s="6">
        <v>3661</v>
      </c>
      <c r="C157" s="7" t="s">
        <v>139</v>
      </c>
      <c r="D157" s="8" t="s">
        <v>202</v>
      </c>
      <c r="E157" s="10">
        <v>1</v>
      </c>
      <c r="F157" s="9">
        <f t="shared" si="4"/>
        <v>45</v>
      </c>
      <c r="G157" s="10">
        <v>18.54</v>
      </c>
      <c r="H157" s="9">
        <f t="shared" si="5"/>
        <v>834.3</v>
      </c>
      <c r="I157" s="26">
        <v>2.9999999999999997E-4</v>
      </c>
    </row>
    <row r="158" spans="1:9" ht="25.5" x14ac:dyDescent="0.2">
      <c r="A158" s="25">
        <v>148</v>
      </c>
      <c r="B158" s="6">
        <v>301</v>
      </c>
      <c r="C158" s="7" t="s">
        <v>140</v>
      </c>
      <c r="D158" s="8" t="s">
        <v>202</v>
      </c>
      <c r="E158" s="10">
        <v>4</v>
      </c>
      <c r="F158" s="9">
        <f t="shared" si="4"/>
        <v>180</v>
      </c>
      <c r="G158" s="10">
        <v>4.5</v>
      </c>
      <c r="H158" s="9">
        <f t="shared" si="5"/>
        <v>810</v>
      </c>
      <c r="I158" s="26">
        <v>2.9999999999999997E-4</v>
      </c>
    </row>
    <row r="159" spans="1:9" ht="25.5" x14ac:dyDescent="0.2">
      <c r="A159" s="25">
        <v>149</v>
      </c>
      <c r="B159" s="6">
        <v>9835</v>
      </c>
      <c r="C159" s="7" t="s">
        <v>141</v>
      </c>
      <c r="D159" s="8" t="s">
        <v>201</v>
      </c>
      <c r="E159" s="10">
        <v>2.2400000000000002</v>
      </c>
      <c r="F159" s="9">
        <f t="shared" si="4"/>
        <v>100.8</v>
      </c>
      <c r="G159" s="10">
        <v>8</v>
      </c>
      <c r="H159" s="9">
        <f t="shared" si="5"/>
        <v>806.4</v>
      </c>
      <c r="I159" s="26">
        <v>2.9999999999999997E-4</v>
      </c>
    </row>
    <row r="160" spans="1:9" ht="38.25" x14ac:dyDescent="0.2">
      <c r="A160" s="25">
        <v>150</v>
      </c>
      <c r="B160" s="6">
        <v>2692</v>
      </c>
      <c r="C160" s="7" t="s">
        <v>142</v>
      </c>
      <c r="D160" s="8" t="s">
        <v>207</v>
      </c>
      <c r="E160" s="10">
        <v>2.23</v>
      </c>
      <c r="F160" s="9">
        <f t="shared" si="4"/>
        <v>100.35</v>
      </c>
      <c r="G160" s="10">
        <v>7.85</v>
      </c>
      <c r="H160" s="9">
        <f t="shared" si="5"/>
        <v>787.75</v>
      </c>
      <c r="I160" s="26">
        <v>2.9999999999999997E-4</v>
      </c>
    </row>
    <row r="161" spans="1:9" ht="25.5" x14ac:dyDescent="0.2">
      <c r="A161" s="25">
        <v>151</v>
      </c>
      <c r="B161" s="6">
        <v>114</v>
      </c>
      <c r="C161" s="7" t="s">
        <v>143</v>
      </c>
      <c r="D161" s="8" t="s">
        <v>202</v>
      </c>
      <c r="E161" s="10">
        <v>1</v>
      </c>
      <c r="F161" s="9">
        <f t="shared" si="4"/>
        <v>45</v>
      </c>
      <c r="G161" s="10">
        <v>16.649999999999999</v>
      </c>
      <c r="H161" s="9">
        <f t="shared" si="5"/>
        <v>749.25</v>
      </c>
      <c r="I161" s="26">
        <v>2.0000000000000001E-4</v>
      </c>
    </row>
    <row r="162" spans="1:9" ht="25.5" x14ac:dyDescent="0.2">
      <c r="A162" s="25">
        <v>152</v>
      </c>
      <c r="B162" s="6">
        <v>813</v>
      </c>
      <c r="C162" s="7" t="s">
        <v>144</v>
      </c>
      <c r="D162" s="8" t="s">
        <v>202</v>
      </c>
      <c r="E162" s="10">
        <v>3</v>
      </c>
      <c r="F162" s="9">
        <f t="shared" si="4"/>
        <v>135</v>
      </c>
      <c r="G162" s="10">
        <v>5.43</v>
      </c>
      <c r="H162" s="9">
        <f t="shared" si="5"/>
        <v>733.05</v>
      </c>
      <c r="I162" s="26">
        <v>2.0000000000000001E-4</v>
      </c>
    </row>
    <row r="163" spans="1:9" ht="51" customHeight="1" x14ac:dyDescent="0.2">
      <c r="A163" s="25">
        <v>153</v>
      </c>
      <c r="B163" s="6">
        <v>6141</v>
      </c>
      <c r="C163" s="7" t="s">
        <v>145</v>
      </c>
      <c r="D163" s="8" t="s">
        <v>202</v>
      </c>
      <c r="E163" s="10">
        <v>2</v>
      </c>
      <c r="F163" s="9">
        <f t="shared" si="4"/>
        <v>90</v>
      </c>
      <c r="G163" s="10">
        <v>7.56</v>
      </c>
      <c r="H163" s="9">
        <f t="shared" si="5"/>
        <v>680.4</v>
      </c>
      <c r="I163" s="26">
        <v>2.0000000000000001E-4</v>
      </c>
    </row>
    <row r="164" spans="1:9" ht="25.5" x14ac:dyDescent="0.2">
      <c r="A164" s="25">
        <v>154</v>
      </c>
      <c r="B164" s="6">
        <v>297</v>
      </c>
      <c r="C164" s="7" t="s">
        <v>146</v>
      </c>
      <c r="D164" s="8" t="s">
        <v>202</v>
      </c>
      <c r="E164" s="10">
        <v>4</v>
      </c>
      <c r="F164" s="9">
        <f t="shared" si="4"/>
        <v>180</v>
      </c>
      <c r="G164" s="10">
        <v>3.74</v>
      </c>
      <c r="H164" s="9">
        <f t="shared" si="5"/>
        <v>673.2</v>
      </c>
      <c r="I164" s="26">
        <v>2.0000000000000001E-4</v>
      </c>
    </row>
    <row r="165" spans="1:9" ht="51" x14ac:dyDescent="0.2">
      <c r="A165" s="25">
        <v>155</v>
      </c>
      <c r="B165" s="6">
        <v>43682</v>
      </c>
      <c r="C165" s="7" t="s">
        <v>147</v>
      </c>
      <c r="D165" s="8" t="s">
        <v>205</v>
      </c>
      <c r="E165" s="10">
        <v>0.54</v>
      </c>
      <c r="F165" s="9">
        <f t="shared" si="4"/>
        <v>24.3</v>
      </c>
      <c r="G165" s="10">
        <v>27.44</v>
      </c>
      <c r="H165" s="9">
        <f t="shared" si="5"/>
        <v>666.79</v>
      </c>
      <c r="I165" s="26">
        <v>2.0000000000000001E-4</v>
      </c>
    </row>
    <row r="166" spans="1:9" ht="25.5" x14ac:dyDescent="0.2">
      <c r="A166" s="25">
        <v>156</v>
      </c>
      <c r="B166" s="6">
        <v>20147</v>
      </c>
      <c r="C166" s="7" t="s">
        <v>148</v>
      </c>
      <c r="D166" s="8" t="s">
        <v>202</v>
      </c>
      <c r="E166" s="10">
        <v>2</v>
      </c>
      <c r="F166" s="9">
        <f t="shared" si="4"/>
        <v>90</v>
      </c>
      <c r="G166" s="10">
        <v>6.86</v>
      </c>
      <c r="H166" s="9">
        <f t="shared" si="5"/>
        <v>617.4</v>
      </c>
      <c r="I166" s="26">
        <v>2.0000000000000001E-4</v>
      </c>
    </row>
    <row r="167" spans="1:9" ht="25.5" x14ac:dyDescent="0.2">
      <c r="A167" s="25">
        <v>157</v>
      </c>
      <c r="B167" s="6">
        <v>6138</v>
      </c>
      <c r="C167" s="7" t="s">
        <v>149</v>
      </c>
      <c r="D167" s="8" t="s">
        <v>202</v>
      </c>
      <c r="E167" s="10">
        <v>1</v>
      </c>
      <c r="F167" s="9">
        <f t="shared" si="4"/>
        <v>45</v>
      </c>
      <c r="G167" s="10">
        <v>13.63</v>
      </c>
      <c r="H167" s="9">
        <f t="shared" si="5"/>
        <v>613.35</v>
      </c>
      <c r="I167" s="26">
        <v>2.0000000000000001E-4</v>
      </c>
    </row>
    <row r="168" spans="1:9" ht="25.5" x14ac:dyDescent="0.2">
      <c r="A168" s="25">
        <v>158</v>
      </c>
      <c r="B168" s="6">
        <v>21127</v>
      </c>
      <c r="C168" s="7" t="s">
        <v>150</v>
      </c>
      <c r="D168" s="8" t="s">
        <v>202</v>
      </c>
      <c r="E168" s="10">
        <v>2.94</v>
      </c>
      <c r="F168" s="9">
        <f t="shared" si="4"/>
        <v>132.30000000000001</v>
      </c>
      <c r="G168" s="10">
        <v>4.32</v>
      </c>
      <c r="H168" s="9">
        <f t="shared" si="5"/>
        <v>571.54</v>
      </c>
      <c r="I168" s="26">
        <v>2.0000000000000001E-4</v>
      </c>
    </row>
    <row r="169" spans="1:9" ht="38.25" x14ac:dyDescent="0.2">
      <c r="A169" s="25">
        <v>159</v>
      </c>
      <c r="B169" s="6">
        <v>44945</v>
      </c>
      <c r="C169" s="7" t="s">
        <v>151</v>
      </c>
      <c r="D169" s="8" t="s">
        <v>202</v>
      </c>
      <c r="E169" s="10">
        <v>1</v>
      </c>
      <c r="F169" s="9">
        <f t="shared" si="4"/>
        <v>45</v>
      </c>
      <c r="G169" s="10">
        <v>12.5</v>
      </c>
      <c r="H169" s="9">
        <f t="shared" si="5"/>
        <v>562.5</v>
      </c>
      <c r="I169" s="26">
        <v>2.0000000000000001E-4</v>
      </c>
    </row>
    <row r="170" spans="1:9" ht="38.25" x14ac:dyDescent="0.2">
      <c r="A170" s="25">
        <v>160</v>
      </c>
      <c r="B170" s="6">
        <v>11950</v>
      </c>
      <c r="C170" s="7" t="s">
        <v>152</v>
      </c>
      <c r="D170" s="8" t="s">
        <v>202</v>
      </c>
      <c r="E170" s="10">
        <v>56.6</v>
      </c>
      <c r="F170" s="9">
        <f t="shared" si="4"/>
        <v>2547</v>
      </c>
      <c r="G170" s="10">
        <v>0.22</v>
      </c>
      <c r="H170" s="9">
        <f t="shared" si="5"/>
        <v>560.34</v>
      </c>
      <c r="I170" s="26">
        <v>2.0000000000000001E-4</v>
      </c>
    </row>
    <row r="171" spans="1:9" ht="25.5" x14ac:dyDescent="0.2">
      <c r="A171" s="25">
        <v>161</v>
      </c>
      <c r="B171" s="6">
        <v>1933</v>
      </c>
      <c r="C171" s="7" t="s">
        <v>153</v>
      </c>
      <c r="D171" s="8" t="s">
        <v>202</v>
      </c>
      <c r="E171" s="10">
        <v>2</v>
      </c>
      <c r="F171" s="9">
        <f t="shared" si="4"/>
        <v>90</v>
      </c>
      <c r="G171" s="10">
        <v>6.18</v>
      </c>
      <c r="H171" s="9">
        <f t="shared" si="5"/>
        <v>556.20000000000005</v>
      </c>
      <c r="I171" s="26">
        <v>2.0000000000000001E-4</v>
      </c>
    </row>
    <row r="172" spans="1:9" ht="25.5" x14ac:dyDescent="0.2">
      <c r="A172" s="25">
        <v>162</v>
      </c>
      <c r="B172" s="6">
        <v>38193</v>
      </c>
      <c r="C172" s="7" t="s">
        <v>154</v>
      </c>
      <c r="D172" s="8" t="s">
        <v>202</v>
      </c>
      <c r="E172" s="10">
        <v>2</v>
      </c>
      <c r="F172" s="9">
        <f t="shared" si="4"/>
        <v>90</v>
      </c>
      <c r="G172" s="10">
        <v>6.07</v>
      </c>
      <c r="H172" s="9">
        <f t="shared" si="5"/>
        <v>546.29999999999995</v>
      </c>
      <c r="I172" s="26">
        <v>2.0000000000000001E-4</v>
      </c>
    </row>
    <row r="173" spans="1:9" ht="25.5" x14ac:dyDescent="0.2">
      <c r="A173" s="25">
        <v>163</v>
      </c>
      <c r="B173" s="6">
        <v>39319</v>
      </c>
      <c r="C173" s="7" t="s">
        <v>155</v>
      </c>
      <c r="D173" s="8" t="s">
        <v>202</v>
      </c>
      <c r="E173" s="10">
        <v>1</v>
      </c>
      <c r="F173" s="9">
        <f t="shared" si="4"/>
        <v>45</v>
      </c>
      <c r="G173" s="10">
        <v>11.22</v>
      </c>
      <c r="H173" s="9">
        <f t="shared" si="5"/>
        <v>504.9</v>
      </c>
      <c r="I173" s="26">
        <v>2.0000000000000001E-4</v>
      </c>
    </row>
    <row r="174" spans="1:9" ht="25.5" x14ac:dyDescent="0.2">
      <c r="A174" s="25">
        <v>164</v>
      </c>
      <c r="B174" s="6">
        <v>8571</v>
      </c>
      <c r="C174" s="7" t="s">
        <v>156</v>
      </c>
      <c r="D174" s="8" t="s">
        <v>206</v>
      </c>
      <c r="E174" s="10">
        <v>3</v>
      </c>
      <c r="F174" s="9">
        <f t="shared" si="4"/>
        <v>135</v>
      </c>
      <c r="G174" s="10">
        <v>3.71</v>
      </c>
      <c r="H174" s="9">
        <f t="shared" si="5"/>
        <v>500.85</v>
      </c>
      <c r="I174" s="26">
        <v>2.0000000000000001E-4</v>
      </c>
    </row>
    <row r="175" spans="1:9" x14ac:dyDescent="0.2">
      <c r="A175" s="25">
        <v>165</v>
      </c>
      <c r="B175" s="6">
        <v>38383</v>
      </c>
      <c r="C175" s="7" t="s">
        <v>157</v>
      </c>
      <c r="D175" s="8" t="s">
        <v>202</v>
      </c>
      <c r="E175" s="10">
        <v>4.2</v>
      </c>
      <c r="F175" s="9">
        <f t="shared" si="4"/>
        <v>189</v>
      </c>
      <c r="G175" s="10">
        <v>2.56</v>
      </c>
      <c r="H175" s="9">
        <f t="shared" si="5"/>
        <v>483.84</v>
      </c>
      <c r="I175" s="26">
        <v>2.0000000000000001E-4</v>
      </c>
    </row>
    <row r="176" spans="1:9" ht="51" x14ac:dyDescent="0.2">
      <c r="A176" s="25">
        <v>166</v>
      </c>
      <c r="B176" s="6">
        <v>4377</v>
      </c>
      <c r="C176" s="11" t="s">
        <v>223</v>
      </c>
      <c r="D176" s="8" t="s">
        <v>202</v>
      </c>
      <c r="E176" s="10">
        <v>48.94</v>
      </c>
      <c r="F176" s="9">
        <f t="shared" si="4"/>
        <v>2202.3000000000002</v>
      </c>
      <c r="G176" s="10">
        <v>0.2</v>
      </c>
      <c r="H176" s="9">
        <f t="shared" si="5"/>
        <v>440.46</v>
      </c>
      <c r="I176" s="26">
        <v>1E-4</v>
      </c>
    </row>
    <row r="177" spans="1:9" ht="25.5" x14ac:dyDescent="0.2">
      <c r="A177" s="25">
        <v>167</v>
      </c>
      <c r="B177" s="6">
        <v>11681</v>
      </c>
      <c r="C177" s="7" t="s">
        <v>158</v>
      </c>
      <c r="D177" s="8" t="s">
        <v>202</v>
      </c>
      <c r="E177" s="10">
        <v>1</v>
      </c>
      <c r="F177" s="9">
        <f t="shared" si="4"/>
        <v>45</v>
      </c>
      <c r="G177" s="10">
        <v>9.5399999999999991</v>
      </c>
      <c r="H177" s="9">
        <f t="shared" si="5"/>
        <v>429.3</v>
      </c>
      <c r="I177" s="26">
        <v>1E-4</v>
      </c>
    </row>
    <row r="178" spans="1:9" ht="25.5" x14ac:dyDescent="0.2">
      <c r="A178" s="25">
        <v>168</v>
      </c>
      <c r="B178" s="6">
        <v>3518</v>
      </c>
      <c r="C178" s="7" t="s">
        <v>159</v>
      </c>
      <c r="D178" s="8" t="s">
        <v>202</v>
      </c>
      <c r="E178" s="10">
        <v>2</v>
      </c>
      <c r="F178" s="9">
        <f t="shared" si="4"/>
        <v>90</v>
      </c>
      <c r="G178" s="10">
        <v>4.66</v>
      </c>
      <c r="H178" s="9">
        <f t="shared" si="5"/>
        <v>419.4</v>
      </c>
      <c r="I178" s="26">
        <v>1E-4</v>
      </c>
    </row>
    <row r="179" spans="1:9" ht="25.5" x14ac:dyDescent="0.2">
      <c r="A179" s="25">
        <v>169</v>
      </c>
      <c r="B179" s="6">
        <v>7097</v>
      </c>
      <c r="C179" s="7" t="s">
        <v>160</v>
      </c>
      <c r="D179" s="8" t="s">
        <v>202</v>
      </c>
      <c r="E179" s="10">
        <v>1</v>
      </c>
      <c r="F179" s="9">
        <f t="shared" si="4"/>
        <v>45</v>
      </c>
      <c r="G179" s="10">
        <v>9.24</v>
      </c>
      <c r="H179" s="9">
        <f t="shared" si="5"/>
        <v>415.8</v>
      </c>
      <c r="I179" s="26">
        <v>1E-4</v>
      </c>
    </row>
    <row r="180" spans="1:9" ht="25.5" x14ac:dyDescent="0.2">
      <c r="A180" s="25">
        <v>170</v>
      </c>
      <c r="B180" s="6">
        <v>7319</v>
      </c>
      <c r="C180" s="7" t="s">
        <v>161</v>
      </c>
      <c r="D180" s="8" t="s">
        <v>207</v>
      </c>
      <c r="E180" s="10">
        <v>0.33</v>
      </c>
      <c r="F180" s="9">
        <f t="shared" si="4"/>
        <v>14.85</v>
      </c>
      <c r="G180" s="10">
        <v>27.41</v>
      </c>
      <c r="H180" s="9">
        <f t="shared" si="5"/>
        <v>407.04</v>
      </c>
      <c r="I180" s="26">
        <v>1E-4</v>
      </c>
    </row>
    <row r="181" spans="1:9" ht="25.5" x14ac:dyDescent="0.2">
      <c r="A181" s="25">
        <v>171</v>
      </c>
      <c r="B181" s="6">
        <v>3516</v>
      </c>
      <c r="C181" s="7" t="s">
        <v>162</v>
      </c>
      <c r="D181" s="8" t="s">
        <v>202</v>
      </c>
      <c r="E181" s="10">
        <v>3</v>
      </c>
      <c r="F181" s="9">
        <f t="shared" si="4"/>
        <v>135</v>
      </c>
      <c r="G181" s="10">
        <v>2.88</v>
      </c>
      <c r="H181" s="9">
        <f t="shared" si="5"/>
        <v>388.8</v>
      </c>
      <c r="I181" s="26">
        <v>1E-4</v>
      </c>
    </row>
    <row r="182" spans="1:9" ht="25.5" x14ac:dyDescent="0.2">
      <c r="A182" s="25">
        <v>172</v>
      </c>
      <c r="B182" s="6">
        <v>3529</v>
      </c>
      <c r="C182" s="7" t="s">
        <v>163</v>
      </c>
      <c r="D182" s="8" t="s">
        <v>202</v>
      </c>
      <c r="E182" s="10">
        <v>9</v>
      </c>
      <c r="F182" s="9">
        <f t="shared" si="4"/>
        <v>405</v>
      </c>
      <c r="G182" s="10">
        <v>0.93</v>
      </c>
      <c r="H182" s="9">
        <f t="shared" si="5"/>
        <v>376.65</v>
      </c>
      <c r="I182" s="26">
        <v>1E-4</v>
      </c>
    </row>
    <row r="183" spans="1:9" ht="38.25" x14ac:dyDescent="0.2">
      <c r="A183" s="25">
        <v>173</v>
      </c>
      <c r="B183" s="6">
        <v>39443</v>
      </c>
      <c r="C183" s="7" t="s">
        <v>164</v>
      </c>
      <c r="D183" s="8" t="s">
        <v>202</v>
      </c>
      <c r="E183" s="10">
        <v>25.4</v>
      </c>
      <c r="F183" s="9">
        <f t="shared" si="4"/>
        <v>1143</v>
      </c>
      <c r="G183" s="10">
        <v>0.27</v>
      </c>
      <c r="H183" s="9">
        <f t="shared" si="5"/>
        <v>308.61</v>
      </c>
      <c r="I183" s="26">
        <v>1E-4</v>
      </c>
    </row>
    <row r="184" spans="1:9" ht="25.5" x14ac:dyDescent="0.2">
      <c r="A184" s="25">
        <v>174</v>
      </c>
      <c r="B184" s="6">
        <v>20085</v>
      </c>
      <c r="C184" s="7" t="s">
        <v>165</v>
      </c>
      <c r="D184" s="8" t="s">
        <v>202</v>
      </c>
      <c r="E184" s="10">
        <v>2</v>
      </c>
      <c r="F184" s="9">
        <f t="shared" si="4"/>
        <v>90</v>
      </c>
      <c r="G184" s="10">
        <v>3.34</v>
      </c>
      <c r="H184" s="9">
        <f t="shared" si="5"/>
        <v>300.60000000000002</v>
      </c>
      <c r="I184" s="26">
        <v>1E-4</v>
      </c>
    </row>
    <row r="185" spans="1:9" ht="25.5" x14ac:dyDescent="0.2">
      <c r="A185" s="25">
        <v>175</v>
      </c>
      <c r="B185" s="6">
        <v>3536</v>
      </c>
      <c r="C185" s="7" t="s">
        <v>166</v>
      </c>
      <c r="D185" s="8" t="s">
        <v>202</v>
      </c>
      <c r="E185" s="10">
        <v>2</v>
      </c>
      <c r="F185" s="9">
        <f t="shared" si="4"/>
        <v>90</v>
      </c>
      <c r="G185" s="10">
        <v>3.11</v>
      </c>
      <c r="H185" s="9">
        <f t="shared" si="5"/>
        <v>279.89999999999998</v>
      </c>
      <c r="I185" s="26">
        <v>1E-4</v>
      </c>
    </row>
    <row r="186" spans="1:9" ht="25.5" x14ac:dyDescent="0.2">
      <c r="A186" s="25">
        <v>176</v>
      </c>
      <c r="B186" s="6">
        <v>7139</v>
      </c>
      <c r="C186" s="7" t="s">
        <v>167</v>
      </c>
      <c r="D186" s="8" t="s">
        <v>202</v>
      </c>
      <c r="E186" s="10">
        <v>4</v>
      </c>
      <c r="F186" s="9">
        <f t="shared" si="4"/>
        <v>180</v>
      </c>
      <c r="G186" s="10">
        <v>1.54</v>
      </c>
      <c r="H186" s="9">
        <f t="shared" si="5"/>
        <v>277.2</v>
      </c>
      <c r="I186" s="26">
        <v>1E-4</v>
      </c>
    </row>
    <row r="187" spans="1:9" ht="38.25" x14ac:dyDescent="0.2">
      <c r="A187" s="25">
        <v>177</v>
      </c>
      <c r="B187" s="6">
        <v>1570</v>
      </c>
      <c r="C187" s="7" t="s">
        <v>168</v>
      </c>
      <c r="D187" s="8" t="s">
        <v>202</v>
      </c>
      <c r="E187" s="10">
        <v>6</v>
      </c>
      <c r="F187" s="9">
        <f t="shared" si="4"/>
        <v>270</v>
      </c>
      <c r="G187" s="10">
        <v>0.96</v>
      </c>
      <c r="H187" s="9">
        <f t="shared" si="5"/>
        <v>259.2</v>
      </c>
      <c r="I187" s="26">
        <v>1E-4</v>
      </c>
    </row>
    <row r="188" spans="1:9" ht="25.5" x14ac:dyDescent="0.2">
      <c r="A188" s="25">
        <v>178</v>
      </c>
      <c r="B188" s="6">
        <v>3517</v>
      </c>
      <c r="C188" s="7" t="s">
        <v>169</v>
      </c>
      <c r="D188" s="8" t="s">
        <v>202</v>
      </c>
      <c r="E188" s="10">
        <v>2</v>
      </c>
      <c r="F188" s="9">
        <f t="shared" si="4"/>
        <v>90</v>
      </c>
      <c r="G188" s="10">
        <v>2.6</v>
      </c>
      <c r="H188" s="9">
        <f t="shared" si="5"/>
        <v>234</v>
      </c>
      <c r="I188" s="26">
        <v>1E-4</v>
      </c>
    </row>
    <row r="189" spans="1:9" ht="25.5" x14ac:dyDescent="0.2">
      <c r="A189" s="25">
        <v>179</v>
      </c>
      <c r="B189" s="6">
        <v>7140</v>
      </c>
      <c r="C189" s="7" t="s">
        <v>170</v>
      </c>
      <c r="D189" s="8" t="s">
        <v>202</v>
      </c>
      <c r="E189" s="10">
        <v>1</v>
      </c>
      <c r="F189" s="9">
        <f t="shared" si="4"/>
        <v>45</v>
      </c>
      <c r="G189" s="10">
        <v>4.83</v>
      </c>
      <c r="H189" s="9">
        <f t="shared" si="5"/>
        <v>217.35</v>
      </c>
      <c r="I189" s="26">
        <v>1E-4</v>
      </c>
    </row>
    <row r="190" spans="1:9" ht="25.5" x14ac:dyDescent="0.2">
      <c r="A190" s="25">
        <v>180</v>
      </c>
      <c r="B190" s="6">
        <v>3531</v>
      </c>
      <c r="C190" s="7" t="s">
        <v>171</v>
      </c>
      <c r="D190" s="8" t="s">
        <v>202</v>
      </c>
      <c r="E190" s="10">
        <v>1</v>
      </c>
      <c r="F190" s="9">
        <f t="shared" si="4"/>
        <v>45</v>
      </c>
      <c r="G190" s="10">
        <v>4.82</v>
      </c>
      <c r="H190" s="9">
        <f t="shared" si="5"/>
        <v>216.9</v>
      </c>
      <c r="I190" s="26">
        <v>1E-4</v>
      </c>
    </row>
    <row r="191" spans="1:9" ht="25.5" x14ac:dyDescent="0.2">
      <c r="A191" s="25">
        <v>181</v>
      </c>
      <c r="B191" s="6">
        <v>5074</v>
      </c>
      <c r="C191" s="7" t="s">
        <v>172</v>
      </c>
      <c r="D191" s="8" t="s">
        <v>200</v>
      </c>
      <c r="E191" s="10">
        <v>0.14000000000000001</v>
      </c>
      <c r="F191" s="9">
        <f t="shared" si="4"/>
        <v>6.3</v>
      </c>
      <c r="G191" s="10">
        <v>29.52</v>
      </c>
      <c r="H191" s="9">
        <f t="shared" si="5"/>
        <v>185.98</v>
      </c>
      <c r="I191" s="26">
        <v>1E-4</v>
      </c>
    </row>
    <row r="192" spans="1:9" x14ac:dyDescent="0.2">
      <c r="A192" s="25">
        <v>182</v>
      </c>
      <c r="B192" s="6">
        <v>4823</v>
      </c>
      <c r="C192" s="7" t="s">
        <v>173</v>
      </c>
      <c r="D192" s="8" t="s">
        <v>200</v>
      </c>
      <c r="E192" s="10">
        <v>7.0000000000000007E-2</v>
      </c>
      <c r="F192" s="9">
        <f t="shared" si="4"/>
        <v>3.15</v>
      </c>
      <c r="G192" s="10">
        <v>58.73</v>
      </c>
      <c r="H192" s="9">
        <f t="shared" si="5"/>
        <v>185</v>
      </c>
      <c r="I192" s="26">
        <v>1E-4</v>
      </c>
    </row>
    <row r="193" spans="1:9" ht="38.25" x14ac:dyDescent="0.2">
      <c r="A193" s="25">
        <v>183</v>
      </c>
      <c r="B193" s="6">
        <v>1575</v>
      </c>
      <c r="C193" s="7" t="s">
        <v>174</v>
      </c>
      <c r="D193" s="8" t="s">
        <v>202</v>
      </c>
      <c r="E193" s="10">
        <v>2</v>
      </c>
      <c r="F193" s="9">
        <f t="shared" si="4"/>
        <v>90</v>
      </c>
      <c r="G193" s="10">
        <v>1.91</v>
      </c>
      <c r="H193" s="9">
        <f t="shared" si="5"/>
        <v>171.9</v>
      </c>
      <c r="I193" s="26">
        <v>1E-4</v>
      </c>
    </row>
    <row r="194" spans="1:9" ht="25.5" x14ac:dyDescent="0.2">
      <c r="A194" s="25">
        <v>184</v>
      </c>
      <c r="B194" s="6">
        <v>1956</v>
      </c>
      <c r="C194" s="7" t="s">
        <v>175</v>
      </c>
      <c r="D194" s="8" t="s">
        <v>202</v>
      </c>
      <c r="E194" s="10">
        <v>1</v>
      </c>
      <c r="F194" s="9">
        <f t="shared" si="4"/>
        <v>45</v>
      </c>
      <c r="G194" s="10">
        <v>3.82</v>
      </c>
      <c r="H194" s="9">
        <f t="shared" si="5"/>
        <v>171.9</v>
      </c>
      <c r="I194" s="26">
        <v>1E-4</v>
      </c>
    </row>
    <row r="195" spans="1:9" ht="25.5" x14ac:dyDescent="0.2">
      <c r="A195" s="25">
        <v>185</v>
      </c>
      <c r="B195" s="6">
        <v>39026</v>
      </c>
      <c r="C195" s="7" t="s">
        <v>176</v>
      </c>
      <c r="D195" s="8" t="s">
        <v>200</v>
      </c>
      <c r="E195" s="10">
        <v>0.12</v>
      </c>
      <c r="F195" s="9">
        <f t="shared" si="4"/>
        <v>5.4</v>
      </c>
      <c r="G195" s="10">
        <v>29.63</v>
      </c>
      <c r="H195" s="9">
        <f t="shared" si="5"/>
        <v>160</v>
      </c>
      <c r="I195" s="26">
        <v>1E-4</v>
      </c>
    </row>
    <row r="196" spans="1:9" ht="25.5" x14ac:dyDescent="0.2">
      <c r="A196" s="25">
        <v>186</v>
      </c>
      <c r="B196" s="6">
        <v>11055</v>
      </c>
      <c r="C196" s="7" t="s">
        <v>177</v>
      </c>
      <c r="D196" s="8" t="s">
        <v>202</v>
      </c>
      <c r="E196" s="10">
        <v>39.6</v>
      </c>
      <c r="F196" s="9">
        <f t="shared" si="4"/>
        <v>1782</v>
      </c>
      <c r="G196" s="10">
        <v>0.08</v>
      </c>
      <c r="H196" s="9">
        <f t="shared" si="5"/>
        <v>142.56</v>
      </c>
      <c r="I196" s="26">
        <v>0</v>
      </c>
    </row>
    <row r="197" spans="1:9" ht="38.25" x14ac:dyDescent="0.2">
      <c r="A197" s="25">
        <v>187</v>
      </c>
      <c r="B197" s="6">
        <v>7568</v>
      </c>
      <c r="C197" s="7" t="s">
        <v>178</v>
      </c>
      <c r="D197" s="8" t="s">
        <v>202</v>
      </c>
      <c r="E197" s="10">
        <v>4</v>
      </c>
      <c r="F197" s="9">
        <f t="shared" si="4"/>
        <v>180</v>
      </c>
      <c r="G197" s="10">
        <v>0.67</v>
      </c>
      <c r="H197" s="9">
        <f t="shared" si="5"/>
        <v>120.6</v>
      </c>
      <c r="I197" s="26">
        <v>0</v>
      </c>
    </row>
    <row r="198" spans="1:9" ht="38.25" x14ac:dyDescent="0.2">
      <c r="A198" s="25">
        <v>188</v>
      </c>
      <c r="B198" s="6">
        <v>1571</v>
      </c>
      <c r="C198" s="7" t="s">
        <v>179</v>
      </c>
      <c r="D198" s="8" t="s">
        <v>202</v>
      </c>
      <c r="E198" s="10">
        <v>2</v>
      </c>
      <c r="F198" s="9">
        <f t="shared" si="4"/>
        <v>90</v>
      </c>
      <c r="G198" s="10">
        <v>1.25</v>
      </c>
      <c r="H198" s="9">
        <f t="shared" si="5"/>
        <v>112.5</v>
      </c>
      <c r="I198" s="26">
        <v>0</v>
      </c>
    </row>
    <row r="199" spans="1:9" x14ac:dyDescent="0.2">
      <c r="A199" s="25">
        <v>189</v>
      </c>
      <c r="B199" s="6">
        <v>44329</v>
      </c>
      <c r="C199" s="7" t="s">
        <v>180</v>
      </c>
      <c r="D199" s="8" t="s">
        <v>207</v>
      </c>
      <c r="E199" s="10">
        <v>0.22</v>
      </c>
      <c r="F199" s="9">
        <f t="shared" si="4"/>
        <v>9.9</v>
      </c>
      <c r="G199" s="10">
        <v>11.12</v>
      </c>
      <c r="H199" s="9">
        <f t="shared" si="5"/>
        <v>110.09</v>
      </c>
      <c r="I199" s="26">
        <v>0</v>
      </c>
    </row>
    <row r="200" spans="1:9" x14ac:dyDescent="0.2">
      <c r="A200" s="25">
        <v>190</v>
      </c>
      <c r="B200" s="6">
        <v>5318</v>
      </c>
      <c r="C200" s="7" t="s">
        <v>181</v>
      </c>
      <c r="D200" s="8" t="s">
        <v>207</v>
      </c>
      <c r="E200" s="10">
        <v>0.13</v>
      </c>
      <c r="F200" s="9">
        <f t="shared" si="4"/>
        <v>5.85</v>
      </c>
      <c r="G200" s="10">
        <v>17.98</v>
      </c>
      <c r="H200" s="9">
        <f t="shared" si="5"/>
        <v>105.18</v>
      </c>
      <c r="I200" s="26">
        <v>0</v>
      </c>
    </row>
    <row r="201" spans="1:9" ht="38.25" x14ac:dyDescent="0.2">
      <c r="A201" s="25">
        <v>191</v>
      </c>
      <c r="B201" s="6">
        <v>14618</v>
      </c>
      <c r="C201" s="7" t="s">
        <v>182</v>
      </c>
      <c r="D201" s="8" t="s">
        <v>202</v>
      </c>
      <c r="E201" s="10">
        <v>0</v>
      </c>
      <c r="F201" s="9">
        <f t="shared" si="4"/>
        <v>0</v>
      </c>
      <c r="G201" s="9">
        <v>1590.49</v>
      </c>
      <c r="H201" s="9">
        <f t="shared" si="5"/>
        <v>0</v>
      </c>
      <c r="I201" s="26">
        <v>0</v>
      </c>
    </row>
    <row r="202" spans="1:9" ht="25.5" x14ac:dyDescent="0.2">
      <c r="A202" s="25">
        <v>192</v>
      </c>
      <c r="B202" s="6">
        <v>3906</v>
      </c>
      <c r="C202" s="7" t="s">
        <v>183</v>
      </c>
      <c r="D202" s="8" t="s">
        <v>202</v>
      </c>
      <c r="E202" s="10">
        <v>1</v>
      </c>
      <c r="F202" s="9">
        <f t="shared" si="4"/>
        <v>45</v>
      </c>
      <c r="G202" s="10">
        <v>1.94</v>
      </c>
      <c r="H202" s="9">
        <f t="shared" si="5"/>
        <v>87.3</v>
      </c>
      <c r="I202" s="26">
        <v>0</v>
      </c>
    </row>
    <row r="203" spans="1:9" ht="25.5" x14ac:dyDescent="0.2">
      <c r="A203" s="25">
        <v>193</v>
      </c>
      <c r="B203" s="6">
        <v>3500</v>
      </c>
      <c r="C203" s="7" t="s">
        <v>184</v>
      </c>
      <c r="D203" s="8" t="s">
        <v>202</v>
      </c>
      <c r="E203" s="10">
        <v>1</v>
      </c>
      <c r="F203" s="9">
        <f t="shared" si="4"/>
        <v>45</v>
      </c>
      <c r="G203" s="10">
        <v>1.92</v>
      </c>
      <c r="H203" s="9">
        <f t="shared" si="5"/>
        <v>86.4</v>
      </c>
      <c r="I203" s="26">
        <v>0</v>
      </c>
    </row>
    <row r="204" spans="1:9" ht="25.5" x14ac:dyDescent="0.2">
      <c r="A204" s="25">
        <v>194</v>
      </c>
      <c r="B204" s="6">
        <v>3146</v>
      </c>
      <c r="C204" s="7" t="s">
        <v>185</v>
      </c>
      <c r="D204" s="8" t="s">
        <v>202</v>
      </c>
      <c r="E204" s="10">
        <v>0.36</v>
      </c>
      <c r="F204" s="9">
        <f t="shared" ref="F204:F210" si="6">ROUND(E204*45,2)</f>
        <v>16.2</v>
      </c>
      <c r="G204" s="10">
        <v>4.88</v>
      </c>
      <c r="H204" s="9">
        <f t="shared" ref="H204:H210" si="7">ROUND(F204*G204,2)</f>
        <v>79.06</v>
      </c>
      <c r="I204" s="26">
        <v>0</v>
      </c>
    </row>
    <row r="205" spans="1:9" ht="25.5" x14ac:dyDescent="0.2">
      <c r="A205" s="25">
        <v>195</v>
      </c>
      <c r="B205" s="6">
        <v>1185</v>
      </c>
      <c r="C205" s="7" t="s">
        <v>186</v>
      </c>
      <c r="D205" s="8" t="s">
        <v>202</v>
      </c>
      <c r="E205" s="10">
        <v>1</v>
      </c>
      <c r="F205" s="9">
        <f t="shared" si="6"/>
        <v>45</v>
      </c>
      <c r="G205" s="10">
        <v>1.6</v>
      </c>
      <c r="H205" s="9">
        <f t="shared" si="7"/>
        <v>72</v>
      </c>
      <c r="I205" s="26">
        <v>0</v>
      </c>
    </row>
    <row r="206" spans="1:9" ht="25.5" x14ac:dyDescent="0.2">
      <c r="A206" s="25">
        <v>196</v>
      </c>
      <c r="B206" s="6">
        <v>3148</v>
      </c>
      <c r="C206" s="7" t="s">
        <v>187</v>
      </c>
      <c r="D206" s="8" t="s">
        <v>202</v>
      </c>
      <c r="E206" s="10">
        <v>7.0000000000000007E-2</v>
      </c>
      <c r="F206" s="9">
        <f t="shared" si="6"/>
        <v>3.15</v>
      </c>
      <c r="G206" s="10">
        <v>17.989999999999998</v>
      </c>
      <c r="H206" s="9">
        <f t="shared" si="7"/>
        <v>56.67</v>
      </c>
      <c r="I206" s="26">
        <v>0</v>
      </c>
    </row>
    <row r="207" spans="1:9" ht="25.5" x14ac:dyDescent="0.2">
      <c r="A207" s="25">
        <v>197</v>
      </c>
      <c r="B207" s="6">
        <v>65</v>
      </c>
      <c r="C207" s="7" t="s">
        <v>188</v>
      </c>
      <c r="D207" s="8" t="s">
        <v>202</v>
      </c>
      <c r="E207" s="10">
        <v>1</v>
      </c>
      <c r="F207" s="9">
        <f t="shared" si="6"/>
        <v>45</v>
      </c>
      <c r="G207" s="10">
        <v>1.1399999999999999</v>
      </c>
      <c r="H207" s="9">
        <f t="shared" si="7"/>
        <v>51.3</v>
      </c>
      <c r="I207" s="26">
        <v>0</v>
      </c>
    </row>
    <row r="208" spans="1:9" x14ac:dyDescent="0.2">
      <c r="A208" s="25">
        <v>198</v>
      </c>
      <c r="B208" s="6">
        <v>5066</v>
      </c>
      <c r="C208" s="7" t="s">
        <v>189</v>
      </c>
      <c r="D208" s="8" t="s">
        <v>200</v>
      </c>
      <c r="E208" s="10">
        <v>0.02</v>
      </c>
      <c r="F208" s="9">
        <f t="shared" si="6"/>
        <v>0.9</v>
      </c>
      <c r="G208" s="10">
        <v>34.71</v>
      </c>
      <c r="H208" s="9">
        <f t="shared" si="7"/>
        <v>31.24</v>
      </c>
      <c r="I208" s="26">
        <v>0</v>
      </c>
    </row>
    <row r="209" spans="1:13" ht="26.25" thickBot="1" x14ac:dyDescent="0.25">
      <c r="A209" s="25">
        <v>199</v>
      </c>
      <c r="B209" s="6">
        <v>5069</v>
      </c>
      <c r="C209" s="7" t="s">
        <v>190</v>
      </c>
      <c r="D209" s="8" t="s">
        <v>200</v>
      </c>
      <c r="E209" s="10">
        <v>0.02</v>
      </c>
      <c r="F209" s="9">
        <f t="shared" si="6"/>
        <v>0.9</v>
      </c>
      <c r="G209" s="10">
        <v>26.85</v>
      </c>
      <c r="H209" s="9">
        <f t="shared" si="7"/>
        <v>24.17</v>
      </c>
      <c r="I209" s="44">
        <v>0</v>
      </c>
    </row>
    <row r="210" spans="1:13" ht="13.5" thickBot="1" x14ac:dyDescent="0.25">
      <c r="A210" s="27">
        <v>200</v>
      </c>
      <c r="B210" s="28">
        <v>119</v>
      </c>
      <c r="C210" s="29" t="s">
        <v>191</v>
      </c>
      <c r="D210" s="30" t="s">
        <v>202</v>
      </c>
      <c r="E210" s="31">
        <v>0.03</v>
      </c>
      <c r="F210" s="32">
        <f t="shared" si="6"/>
        <v>1.35</v>
      </c>
      <c r="G210" s="31">
        <v>10</v>
      </c>
      <c r="H210" s="38">
        <f t="shared" si="7"/>
        <v>13.5</v>
      </c>
      <c r="I210" s="45">
        <v>0</v>
      </c>
    </row>
    <row r="211" spans="1:13" ht="66.75" customHeight="1" thickBot="1" x14ac:dyDescent="0.25">
      <c r="A211" s="124" t="s">
        <v>224</v>
      </c>
      <c r="B211" s="125"/>
      <c r="C211" s="125"/>
      <c r="D211" s="125"/>
      <c r="E211" s="125"/>
      <c r="F211" s="125"/>
      <c r="G211" s="126"/>
      <c r="H211" s="127">
        <f>SUM(H11:H210)</f>
        <v>3018031.1999999983</v>
      </c>
      <c r="I211" s="128"/>
    </row>
    <row r="212" spans="1:13" x14ac:dyDescent="0.2">
      <c r="F212" s="105" t="s">
        <v>235</v>
      </c>
      <c r="G212" s="106"/>
      <c r="H212" s="106"/>
      <c r="I212" s="107"/>
      <c r="J212" s="36"/>
      <c r="K212" s="36"/>
      <c r="L212" s="36"/>
      <c r="M212" s="36"/>
    </row>
    <row r="213" spans="1:13" ht="21" customHeight="1" thickBot="1" x14ac:dyDescent="0.25">
      <c r="C213" s="39"/>
      <c r="F213" s="108"/>
      <c r="G213" s="109"/>
      <c r="H213" s="109"/>
      <c r="I213" s="110"/>
      <c r="J213" s="36"/>
      <c r="K213" s="36"/>
      <c r="L213" s="36"/>
      <c r="M213" s="36"/>
    </row>
    <row r="214" spans="1:13" ht="14.25" customHeight="1" x14ac:dyDescent="0.2">
      <c r="C214" s="42"/>
      <c r="F214" s="111"/>
      <c r="G214" s="111"/>
      <c r="H214" s="111"/>
      <c r="I214" s="111"/>
      <c r="J214" s="37"/>
      <c r="K214" s="37"/>
      <c r="L214" s="37"/>
      <c r="M214" s="37"/>
    </row>
    <row r="215" spans="1:13" ht="12.75" customHeight="1" x14ac:dyDescent="0.2">
      <c r="C215" s="42"/>
      <c r="F215" s="111"/>
      <c r="G215" s="111"/>
      <c r="H215" s="111"/>
      <c r="I215" s="111"/>
      <c r="J215" s="37"/>
      <c r="K215" s="37"/>
      <c r="L215" s="37"/>
      <c r="M215" s="37"/>
    </row>
    <row r="216" spans="1:13" ht="12.75" customHeight="1" x14ac:dyDescent="0.2">
      <c r="C216" s="42"/>
    </row>
    <row r="217" spans="1:13" ht="15" thickBot="1" x14ac:dyDescent="0.25">
      <c r="C217" s="39"/>
    </row>
    <row r="218" spans="1:13" ht="15" x14ac:dyDescent="0.2">
      <c r="C218" s="40" t="s">
        <v>232</v>
      </c>
      <c r="E218" s="129" t="s">
        <v>236</v>
      </c>
      <c r="F218" s="130"/>
      <c r="G218" s="131"/>
    </row>
    <row r="219" spans="1:13" ht="14.25" customHeight="1" x14ac:dyDescent="0.2">
      <c r="C219" s="141"/>
      <c r="E219" s="138"/>
      <c r="F219" s="139"/>
      <c r="G219" s="140"/>
    </row>
    <row r="220" spans="1:13" ht="12.75" customHeight="1" x14ac:dyDescent="0.2">
      <c r="C220" s="142"/>
      <c r="E220" s="138"/>
      <c r="F220" s="139"/>
      <c r="G220" s="140"/>
    </row>
    <row r="221" spans="1:13" ht="12.75" customHeight="1" x14ac:dyDescent="0.2">
      <c r="C221" s="143"/>
      <c r="E221" s="138"/>
      <c r="F221" s="139"/>
      <c r="G221" s="140"/>
    </row>
    <row r="222" spans="1:13" ht="12.75" customHeight="1" x14ac:dyDescent="0.2">
      <c r="C222" s="40" t="s">
        <v>233</v>
      </c>
      <c r="E222" s="132" t="s">
        <v>237</v>
      </c>
      <c r="F222" s="133"/>
      <c r="G222" s="134"/>
    </row>
    <row r="223" spans="1:13" ht="15.75" thickBot="1" x14ac:dyDescent="0.25">
      <c r="C223" s="41" t="s">
        <v>234</v>
      </c>
      <c r="E223" s="135" t="s">
        <v>238</v>
      </c>
      <c r="F223" s="136"/>
      <c r="G223" s="137"/>
    </row>
  </sheetData>
  <mergeCells count="21">
    <mergeCell ref="E218:G218"/>
    <mergeCell ref="E222:G222"/>
    <mergeCell ref="E223:G223"/>
    <mergeCell ref="E219:G221"/>
    <mergeCell ref="C219:C221"/>
    <mergeCell ref="A8:I8"/>
    <mergeCell ref="F212:I213"/>
    <mergeCell ref="F214:I214"/>
    <mergeCell ref="F215:I215"/>
    <mergeCell ref="C4:G4"/>
    <mergeCell ref="C5:G5"/>
    <mergeCell ref="C6:G6"/>
    <mergeCell ref="C7:G7"/>
    <mergeCell ref="A9:I9"/>
    <mergeCell ref="A211:G211"/>
    <mergeCell ref="H211:I211"/>
    <mergeCell ref="A1:I3"/>
    <mergeCell ref="A4:B4"/>
    <mergeCell ref="A5:B5"/>
    <mergeCell ref="A6:B6"/>
    <mergeCell ref="A7:B7"/>
  </mergeCells>
  <printOptions horizontalCentered="1"/>
  <pageMargins left="0.23622047244094491" right="0.23622047244094491" top="1.4903846153846154" bottom="0.74803149606299213" header="0.31496062992125984" footer="0.31496062992125984"/>
  <pageSetup paperSize="9" orientation="landscape" r:id="rId1"/>
  <headerFooter>
    <oddHeader>&amp;C&amp;G</oddHeader>
    <oddFooter>&amp;CRua Antenor Mamedes, nº 911 – Fone (65) 3261-1736
CEP 78.260-000 – Araputanga – Mato Grosso
E-mail: engenharia@araputanga.mt.gov.br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Layout" topLeftCell="B13" zoomScaleNormal="100" workbookViewId="0">
      <selection activeCell="E31" sqref="E31"/>
    </sheetView>
  </sheetViews>
  <sheetFormatPr defaultRowHeight="12.75" x14ac:dyDescent="0.2"/>
  <cols>
    <col min="1" max="1" width="14.5" bestFit="1" customWidth="1"/>
    <col min="2" max="2" width="13.33203125" bestFit="1" customWidth="1"/>
    <col min="5" max="5" width="43.1640625" bestFit="1" customWidth="1"/>
    <col min="6" max="6" width="19.33203125" bestFit="1" customWidth="1"/>
    <col min="7" max="7" width="22.1640625" bestFit="1" customWidth="1"/>
    <col min="8" max="8" width="19.83203125" customWidth="1"/>
  </cols>
  <sheetData>
    <row r="1" spans="1:8" ht="14.25" x14ac:dyDescent="0.2">
      <c r="A1" s="46" t="s">
        <v>225</v>
      </c>
      <c r="B1" s="173" t="str">
        <f>'RELAÇÃO DE MATERIAL'!C4</f>
        <v xml:space="preserve">Construção de 45 unidades habitacionais </v>
      </c>
      <c r="C1" s="174"/>
      <c r="D1" s="174"/>
      <c r="E1" s="174"/>
      <c r="F1" s="174"/>
      <c r="G1" s="174"/>
      <c r="H1" s="175"/>
    </row>
    <row r="2" spans="1:8" ht="14.25" x14ac:dyDescent="0.2">
      <c r="A2" s="47" t="s">
        <v>226</v>
      </c>
      <c r="B2" s="173" t="str">
        <f>'RELAÇÃO DE MATERIAL'!C5</f>
        <v>Prefeitura Municipal de Araputanga</v>
      </c>
      <c r="C2" s="174"/>
      <c r="D2" s="174"/>
      <c r="E2" s="174"/>
      <c r="F2" s="174"/>
      <c r="G2" s="174"/>
      <c r="H2" s="175"/>
    </row>
    <row r="3" spans="1:8" ht="14.25" customHeight="1" x14ac:dyDescent="0.2">
      <c r="A3" s="47" t="s">
        <v>228</v>
      </c>
      <c r="B3" s="176" t="str">
        <f>'RELAÇÃO DE MATERIAL'!C6</f>
        <v>Ruas diversas, Bairros: Jardim Vilage, São Lucas, Loteamento Carvalho, Araputanga-MT</v>
      </c>
      <c r="C3" s="177"/>
      <c r="D3" s="177"/>
      <c r="E3" s="177"/>
      <c r="F3" s="177"/>
      <c r="G3" s="177"/>
      <c r="H3" s="178"/>
    </row>
    <row r="4" spans="1:8" ht="15" thickBot="1" x14ac:dyDescent="0.25">
      <c r="A4" s="48" t="s">
        <v>229</v>
      </c>
      <c r="B4" s="179">
        <f>'RELAÇÃO DE MATERIAL'!C7</f>
        <v>45169</v>
      </c>
      <c r="C4" s="180"/>
      <c r="D4" s="180"/>
      <c r="E4" s="180"/>
      <c r="F4" s="180"/>
      <c r="G4" s="180"/>
      <c r="H4" s="181"/>
    </row>
    <row r="5" spans="1:8" ht="15.75" thickBot="1" x14ac:dyDescent="0.25">
      <c r="A5" s="182" t="s">
        <v>240</v>
      </c>
      <c r="B5" s="167"/>
      <c r="C5" s="167"/>
      <c r="D5" s="167"/>
      <c r="E5" s="167"/>
      <c r="F5" s="167"/>
      <c r="G5" s="167"/>
      <c r="H5" s="183"/>
    </row>
    <row r="6" spans="1:8" ht="15.75" thickBot="1" x14ac:dyDescent="0.25">
      <c r="A6" s="184"/>
      <c r="B6" s="185"/>
      <c r="C6" s="185"/>
      <c r="D6" s="185"/>
      <c r="E6" s="185"/>
      <c r="F6" s="185"/>
      <c r="G6" s="185"/>
      <c r="H6" s="186"/>
    </row>
    <row r="7" spans="1:8" ht="15.75" thickBot="1" x14ac:dyDescent="0.25">
      <c r="A7" s="49" t="s">
        <v>241</v>
      </c>
      <c r="B7" s="165" t="s">
        <v>242</v>
      </c>
      <c r="C7" s="165"/>
      <c r="D7" s="165"/>
      <c r="E7" s="165"/>
      <c r="F7" s="50" t="s">
        <v>243</v>
      </c>
      <c r="G7" s="50" t="s">
        <v>244</v>
      </c>
      <c r="H7" s="50" t="s">
        <v>245</v>
      </c>
    </row>
    <row r="8" spans="1:8" ht="15" thickBot="1" x14ac:dyDescent="0.25">
      <c r="A8" s="51" t="s">
        <v>246</v>
      </c>
      <c r="B8" s="166" t="s">
        <v>250</v>
      </c>
      <c r="C8" s="166"/>
      <c r="D8" s="166"/>
      <c r="E8" s="166"/>
      <c r="F8" s="52">
        <v>3011995.13</v>
      </c>
      <c r="G8" s="52">
        <f>'RELAÇÃO DE MATERIAL'!H211</f>
        <v>3018031.1999999983</v>
      </c>
      <c r="H8" s="52">
        <f>G8-F8</f>
        <v>6036.0699999984354</v>
      </c>
    </row>
    <row r="9" spans="1:8" ht="15.75" thickBot="1" x14ac:dyDescent="0.3">
      <c r="A9" s="53"/>
      <c r="B9" s="167" t="s">
        <v>247</v>
      </c>
      <c r="C9" s="167"/>
      <c r="D9" s="167"/>
      <c r="E9" s="168"/>
      <c r="F9" s="54">
        <f>SUM(F8:F8)</f>
        <v>3011995.13</v>
      </c>
      <c r="G9" s="54">
        <f>(G8)</f>
        <v>3018031.1999999983</v>
      </c>
      <c r="H9" s="54"/>
    </row>
    <row r="10" spans="1:8" x14ac:dyDescent="0.2">
      <c r="A10" s="169" t="s">
        <v>248</v>
      </c>
      <c r="B10" s="170"/>
      <c r="C10" s="170"/>
      <c r="D10" s="170"/>
      <c r="E10" s="170" t="s">
        <v>236</v>
      </c>
      <c r="F10" s="144" t="s">
        <v>249</v>
      </c>
      <c r="G10" s="145"/>
      <c r="H10" s="146"/>
    </row>
    <row r="11" spans="1:8" x14ac:dyDescent="0.2">
      <c r="A11" s="171"/>
      <c r="B11" s="172"/>
      <c r="C11" s="172"/>
      <c r="D11" s="172"/>
      <c r="E11" s="172"/>
      <c r="F11" s="147"/>
      <c r="G11" s="148"/>
      <c r="H11" s="149"/>
    </row>
    <row r="12" spans="1:8" x14ac:dyDescent="0.2">
      <c r="A12" s="150"/>
      <c r="B12" s="151"/>
      <c r="C12" s="151"/>
      <c r="D12" s="151"/>
      <c r="E12" s="151"/>
      <c r="F12" s="152"/>
      <c r="G12" s="153"/>
      <c r="H12" s="154"/>
    </row>
    <row r="13" spans="1:8" x14ac:dyDescent="0.2">
      <c r="A13" s="150"/>
      <c r="B13" s="151"/>
      <c r="C13" s="151"/>
      <c r="D13" s="151"/>
      <c r="E13" s="151"/>
      <c r="F13" s="155"/>
      <c r="G13" s="156"/>
      <c r="H13" s="157"/>
    </row>
    <row r="14" spans="1:8" x14ac:dyDescent="0.2">
      <c r="A14" s="161" t="s">
        <v>233</v>
      </c>
      <c r="B14" s="162"/>
      <c r="C14" s="162"/>
      <c r="D14" s="162"/>
      <c r="E14" s="55" t="s">
        <v>237</v>
      </c>
      <c r="F14" s="155"/>
      <c r="G14" s="156"/>
      <c r="H14" s="157"/>
    </row>
    <row r="15" spans="1:8" ht="13.5" thickBot="1" x14ac:dyDescent="0.25">
      <c r="A15" s="163" t="s">
        <v>234</v>
      </c>
      <c r="B15" s="164"/>
      <c r="C15" s="164"/>
      <c r="D15" s="164"/>
      <c r="E15" s="56" t="s">
        <v>238</v>
      </c>
      <c r="F15" s="158"/>
      <c r="G15" s="159"/>
      <c r="H15" s="160"/>
    </row>
  </sheetData>
  <mergeCells count="17">
    <mergeCell ref="A6:H6"/>
    <mergeCell ref="B1:H1"/>
    <mergeCell ref="B2:H2"/>
    <mergeCell ref="B3:H3"/>
    <mergeCell ref="B4:H4"/>
    <mergeCell ref="A5:H5"/>
    <mergeCell ref="B7:E7"/>
    <mergeCell ref="B8:E8"/>
    <mergeCell ref="B9:E9"/>
    <mergeCell ref="A10:D11"/>
    <mergeCell ref="E10:E11"/>
    <mergeCell ref="F10:H11"/>
    <mergeCell ref="A12:D13"/>
    <mergeCell ref="E12:E13"/>
    <mergeCell ref="F12:H15"/>
    <mergeCell ref="A14:D14"/>
    <mergeCell ref="A15:D15"/>
  </mergeCells>
  <pageMargins left="0.511811024" right="0.511811024" top="1.6145833333333333" bottom="0.78740157499999996" header="0.31496062000000002" footer="0.31496062000000002"/>
  <pageSetup paperSize="9" orientation="landscape" r:id="rId1"/>
  <headerFooter>
    <oddHeader>&amp;C&amp;G</oddHeader>
    <oddFooter>&amp;CRua Antenor Mamedes, nº 911 – Fone (65) 3261-1736
CEP 78.260-000 – Araputanga – Mato Grosso
E-mail: engenharia@araputanga.mt.gov.br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view="pageLayout" zoomScaleNormal="100" workbookViewId="0">
      <selection activeCell="F61" sqref="F61"/>
    </sheetView>
  </sheetViews>
  <sheetFormatPr defaultRowHeight="12.75" x14ac:dyDescent="0.2"/>
  <cols>
    <col min="1" max="1" width="14.5" bestFit="1" customWidth="1"/>
    <col min="2" max="2" width="66.83203125" bestFit="1" customWidth="1"/>
    <col min="3" max="3" width="15.33203125" bestFit="1" customWidth="1"/>
    <col min="4" max="4" width="11" customWidth="1"/>
    <col min="5" max="5" width="15.33203125" bestFit="1" customWidth="1"/>
    <col min="6" max="6" width="11.83203125" customWidth="1"/>
    <col min="7" max="7" width="15.33203125" customWidth="1"/>
    <col min="9" max="9" width="16.1640625" customWidth="1"/>
    <col min="11" max="11" width="15.33203125" bestFit="1" customWidth="1"/>
    <col min="13" max="13" width="15.33203125" bestFit="1" customWidth="1"/>
    <col min="15" max="15" width="15.33203125" bestFit="1" customWidth="1"/>
    <col min="16" max="16" width="11.5" customWidth="1"/>
    <col min="17" max="17" width="9.5" bestFit="1" customWidth="1"/>
  </cols>
  <sheetData>
    <row r="1" spans="1:17" ht="14.25" x14ac:dyDescent="0.2">
      <c r="A1" s="90" t="s">
        <v>225</v>
      </c>
      <c r="B1" s="210" t="str">
        <f>QCI!B1</f>
        <v xml:space="preserve">Construção de 45 unidades habitacionais 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2"/>
    </row>
    <row r="2" spans="1:17" ht="14.25" x14ac:dyDescent="0.2">
      <c r="A2" s="91" t="s">
        <v>226</v>
      </c>
      <c r="B2" s="213" t="str">
        <f>QCI!B2</f>
        <v>Prefeitura Municipal de Araputanga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5"/>
    </row>
    <row r="3" spans="1:17" ht="14.25" x14ac:dyDescent="0.2">
      <c r="A3" s="91" t="s">
        <v>228</v>
      </c>
      <c r="B3" s="213" t="str">
        <f>QCI!B3</f>
        <v>Ruas diversas, Bairros: Jardim Vilage, São Lucas, Loteamento Carvalho, Araputanga-MT</v>
      </c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5"/>
    </row>
    <row r="4" spans="1:17" ht="15" thickBot="1" x14ac:dyDescent="0.25">
      <c r="A4" s="92" t="s">
        <v>229</v>
      </c>
      <c r="B4" s="216">
        <f>QCI!B4</f>
        <v>45169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8"/>
    </row>
    <row r="5" spans="1:17" ht="15.75" thickBot="1" x14ac:dyDescent="0.25">
      <c r="A5" s="219" t="s">
        <v>251</v>
      </c>
      <c r="B5" s="165"/>
      <c r="C5" s="165"/>
      <c r="D5" s="165"/>
      <c r="E5" s="165"/>
      <c r="F5" s="165"/>
      <c r="G5" s="165"/>
      <c r="H5" s="165"/>
      <c r="I5" s="220"/>
      <c r="J5" s="220"/>
      <c r="K5" s="220"/>
      <c r="L5" s="220"/>
      <c r="M5" s="220"/>
      <c r="N5" s="220"/>
      <c r="O5" s="220"/>
      <c r="P5" s="220"/>
      <c r="Q5" s="221"/>
    </row>
    <row r="6" spans="1:17" ht="15" x14ac:dyDescent="0.2">
      <c r="A6" s="222" t="s">
        <v>198</v>
      </c>
      <c r="B6" s="224" t="s">
        <v>252</v>
      </c>
      <c r="C6" s="224" t="s">
        <v>253</v>
      </c>
      <c r="D6" s="224"/>
      <c r="E6" s="224" t="s">
        <v>254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5"/>
    </row>
    <row r="7" spans="1:17" ht="15" x14ac:dyDescent="0.2">
      <c r="A7" s="223"/>
      <c r="B7" s="187"/>
      <c r="C7" s="187"/>
      <c r="D7" s="187"/>
      <c r="E7" s="187" t="s">
        <v>255</v>
      </c>
      <c r="F7" s="187"/>
      <c r="G7" s="187" t="s">
        <v>256</v>
      </c>
      <c r="H7" s="187"/>
      <c r="I7" s="187" t="s">
        <v>260</v>
      </c>
      <c r="J7" s="187"/>
      <c r="K7" s="187" t="s">
        <v>261</v>
      </c>
      <c r="L7" s="187"/>
      <c r="M7" s="187" t="s">
        <v>262</v>
      </c>
      <c r="N7" s="187"/>
      <c r="O7" s="187" t="s">
        <v>263</v>
      </c>
      <c r="P7" s="187"/>
      <c r="Q7" s="86" t="s">
        <v>247</v>
      </c>
    </row>
    <row r="8" spans="1:17" ht="14.25" x14ac:dyDescent="0.2">
      <c r="A8" s="223"/>
      <c r="B8" s="187"/>
      <c r="C8" s="57" t="s">
        <v>257</v>
      </c>
      <c r="D8" s="57" t="s">
        <v>258</v>
      </c>
      <c r="E8" s="57" t="s">
        <v>257</v>
      </c>
      <c r="F8" s="57" t="s">
        <v>258</v>
      </c>
      <c r="G8" s="57" t="s">
        <v>257</v>
      </c>
      <c r="H8" s="57" t="s">
        <v>258</v>
      </c>
      <c r="I8" s="57" t="s">
        <v>257</v>
      </c>
      <c r="J8" s="57" t="s">
        <v>258</v>
      </c>
      <c r="K8" s="57" t="s">
        <v>257</v>
      </c>
      <c r="L8" s="57" t="s">
        <v>258</v>
      </c>
      <c r="M8" s="57" t="s">
        <v>257</v>
      </c>
      <c r="N8" s="57" t="s">
        <v>258</v>
      </c>
      <c r="O8" s="57" t="s">
        <v>257</v>
      </c>
      <c r="P8" s="57" t="s">
        <v>258</v>
      </c>
      <c r="Q8" s="87" t="s">
        <v>258</v>
      </c>
    </row>
    <row r="9" spans="1:17" ht="15.75" thickBot="1" x14ac:dyDescent="0.25">
      <c r="A9" s="88" t="str">
        <f>[1]DESCRIÇÃO!A8</f>
        <v>1.0</v>
      </c>
      <c r="B9" s="59" t="str">
        <f>QCI!B8</f>
        <v>AQUISIÇÃO DE MATERIAS DE CONSTRUÇÃO</v>
      </c>
      <c r="C9" s="58">
        <f>QCI!F8</f>
        <v>3011995.13</v>
      </c>
      <c r="D9" s="68">
        <v>1</v>
      </c>
      <c r="E9" s="69">
        <f>C9*(F9/100)</f>
        <v>752998.78249999997</v>
      </c>
      <c r="F9" s="75">
        <v>25</v>
      </c>
      <c r="G9" s="69">
        <f>C9*(H9/100)</f>
        <v>451799.26949999999</v>
      </c>
      <c r="H9" s="70">
        <v>15</v>
      </c>
      <c r="I9" s="76">
        <f>C9*(J9/100)</f>
        <v>451799.26949999999</v>
      </c>
      <c r="J9" s="70">
        <v>15</v>
      </c>
      <c r="K9" s="76">
        <f>C9*(L9/100)</f>
        <v>451799.26949999999</v>
      </c>
      <c r="L9" s="70">
        <v>15</v>
      </c>
      <c r="M9" s="69">
        <f>C9*(N9/100)</f>
        <v>451799.26949999999</v>
      </c>
      <c r="N9" s="70">
        <v>15</v>
      </c>
      <c r="O9" s="69">
        <f>C9*(P9/100)</f>
        <v>451799.26949999999</v>
      </c>
      <c r="P9" s="70">
        <v>15</v>
      </c>
      <c r="Q9" s="89">
        <f>F9+H9+J9+L9+N9+P9</f>
        <v>100</v>
      </c>
    </row>
    <row r="10" spans="1:17" ht="15.75" thickBot="1" x14ac:dyDescent="0.25">
      <c r="A10" s="60"/>
      <c r="B10" s="61" t="s">
        <v>194</v>
      </c>
      <c r="C10" s="72">
        <f>C9</f>
        <v>3011995.13</v>
      </c>
      <c r="D10" s="73">
        <f>D9</f>
        <v>1</v>
      </c>
      <c r="E10" s="69">
        <f>E9</f>
        <v>752998.78249999997</v>
      </c>
      <c r="F10" s="75">
        <f>(E10/C10)*100</f>
        <v>25</v>
      </c>
      <c r="G10" s="69">
        <f>G9</f>
        <v>451799.26949999999</v>
      </c>
      <c r="H10" s="75">
        <f>(G10/C10)*100</f>
        <v>15</v>
      </c>
      <c r="I10" s="69">
        <f>I9</f>
        <v>451799.26949999999</v>
      </c>
      <c r="J10" s="75">
        <f>(I10/C10)*100</f>
        <v>15</v>
      </c>
      <c r="K10" s="69">
        <f>K9</f>
        <v>451799.26949999999</v>
      </c>
      <c r="L10" s="75">
        <f>(K10/C10)*100</f>
        <v>15</v>
      </c>
      <c r="M10" s="69">
        <f>M9</f>
        <v>451799.26949999999</v>
      </c>
      <c r="N10" s="69">
        <f>(M10/C10)*100</f>
        <v>15</v>
      </c>
      <c r="O10" s="69">
        <f>O9</f>
        <v>451799.26949999999</v>
      </c>
      <c r="P10" s="69">
        <f>(O10/C10)*100</f>
        <v>15</v>
      </c>
      <c r="Q10" s="89">
        <f>F10+H10+J10+L10+N10+P10</f>
        <v>100</v>
      </c>
    </row>
    <row r="11" spans="1:17" ht="15.75" thickBot="1" x14ac:dyDescent="0.3">
      <c r="A11" s="62"/>
      <c r="B11" s="71" t="s">
        <v>259</v>
      </c>
      <c r="C11" s="74"/>
      <c r="D11" s="64"/>
      <c r="E11" s="63">
        <f>SUM(E9:E10)/2</f>
        <v>752998.78249999997</v>
      </c>
      <c r="F11" s="65">
        <f>F10</f>
        <v>25</v>
      </c>
      <c r="G11" s="66">
        <f>E10+G10</f>
        <v>1204798.0519999999</v>
      </c>
      <c r="H11" s="66">
        <f>H10+F11</f>
        <v>40</v>
      </c>
      <c r="I11" s="63">
        <f>G11+I10</f>
        <v>1656597.3214999998</v>
      </c>
      <c r="J11" s="65">
        <f>J10+H11</f>
        <v>55</v>
      </c>
      <c r="K11" s="66">
        <f>I11+K10</f>
        <v>2108396.591</v>
      </c>
      <c r="L11" s="66">
        <f>L10+J11</f>
        <v>70</v>
      </c>
      <c r="M11" s="63">
        <f>K11+M10</f>
        <v>2560195.8605</v>
      </c>
      <c r="N11" s="65">
        <f>N10+L11</f>
        <v>85</v>
      </c>
      <c r="O11" s="66">
        <f>M11+O10</f>
        <v>3011995.13</v>
      </c>
      <c r="P11" s="66">
        <f>P10+N11</f>
        <v>100</v>
      </c>
      <c r="Q11" s="67"/>
    </row>
    <row r="12" spans="1:17" ht="12.75" customHeight="1" x14ac:dyDescent="0.2">
      <c r="A12" s="198" t="s">
        <v>248</v>
      </c>
      <c r="B12" s="199"/>
      <c r="C12" s="200"/>
      <c r="D12" s="198" t="s">
        <v>236</v>
      </c>
      <c r="E12" s="199"/>
      <c r="F12" s="199"/>
      <c r="G12" s="202"/>
      <c r="H12" s="198" t="s">
        <v>249</v>
      </c>
      <c r="I12" s="199"/>
      <c r="J12" s="199"/>
      <c r="K12" s="199"/>
      <c r="L12" s="199"/>
      <c r="M12" s="199"/>
      <c r="N12" s="199"/>
      <c r="O12" s="199"/>
      <c r="P12" s="199"/>
      <c r="Q12" s="202"/>
    </row>
    <row r="13" spans="1:17" ht="13.5" customHeight="1" thickBot="1" x14ac:dyDescent="0.25">
      <c r="A13" s="196"/>
      <c r="B13" s="197"/>
      <c r="C13" s="201"/>
      <c r="D13" s="196"/>
      <c r="E13" s="197"/>
      <c r="F13" s="197"/>
      <c r="G13" s="201"/>
      <c r="H13" s="191"/>
      <c r="I13" s="192"/>
      <c r="J13" s="192"/>
      <c r="K13" s="192"/>
      <c r="L13" s="192"/>
      <c r="M13" s="192"/>
      <c r="N13" s="192"/>
      <c r="O13" s="192"/>
      <c r="P13" s="192"/>
      <c r="Q13" s="200"/>
    </row>
    <row r="14" spans="1:17" ht="14.25" x14ac:dyDescent="0.2">
      <c r="A14" s="203"/>
      <c r="B14" s="204"/>
      <c r="C14" s="205"/>
      <c r="D14" s="206"/>
      <c r="E14" s="207"/>
      <c r="F14" s="207"/>
      <c r="G14" s="207"/>
      <c r="H14" s="77"/>
      <c r="I14" s="83"/>
      <c r="J14" s="83"/>
      <c r="K14" s="83"/>
      <c r="L14" s="83"/>
      <c r="M14" s="83"/>
      <c r="N14" s="83"/>
      <c r="O14" s="83"/>
      <c r="P14" s="83"/>
      <c r="Q14" s="78"/>
    </row>
    <row r="15" spans="1:17" ht="14.25" x14ac:dyDescent="0.2">
      <c r="A15" s="203"/>
      <c r="B15" s="204"/>
      <c r="C15" s="205"/>
      <c r="D15" s="208"/>
      <c r="E15" s="209"/>
      <c r="F15" s="209"/>
      <c r="G15" s="209"/>
      <c r="H15" s="79"/>
      <c r="I15" s="84"/>
      <c r="J15" s="84"/>
      <c r="K15" s="84"/>
      <c r="L15" s="84"/>
      <c r="M15" s="84"/>
      <c r="N15" s="84"/>
      <c r="O15" s="84"/>
      <c r="P15" s="84"/>
      <c r="Q15" s="80"/>
    </row>
    <row r="16" spans="1:17" ht="14.25" x14ac:dyDescent="0.2">
      <c r="A16" s="188" t="s">
        <v>233</v>
      </c>
      <c r="B16" s="189"/>
      <c r="C16" s="190"/>
      <c r="D16" s="191" t="s">
        <v>237</v>
      </c>
      <c r="E16" s="192"/>
      <c r="F16" s="192"/>
      <c r="G16" s="192"/>
      <c r="H16" s="79"/>
      <c r="I16" s="84"/>
      <c r="J16" s="84"/>
      <c r="K16" s="84"/>
      <c r="L16" s="84"/>
      <c r="M16" s="84"/>
      <c r="N16" s="84"/>
      <c r="O16" s="84"/>
      <c r="P16" s="84"/>
      <c r="Q16" s="80"/>
    </row>
    <row r="17" spans="1:17" ht="15" thickBot="1" x14ac:dyDescent="0.25">
      <c r="A17" s="193" t="s">
        <v>234</v>
      </c>
      <c r="B17" s="194"/>
      <c r="C17" s="195"/>
      <c r="D17" s="196" t="s">
        <v>238</v>
      </c>
      <c r="E17" s="197"/>
      <c r="F17" s="197"/>
      <c r="G17" s="197"/>
      <c r="H17" s="81"/>
      <c r="I17" s="85"/>
      <c r="J17" s="85"/>
      <c r="K17" s="85"/>
      <c r="L17" s="85"/>
      <c r="M17" s="85"/>
      <c r="N17" s="85"/>
      <c r="O17" s="85"/>
      <c r="P17" s="85"/>
      <c r="Q17" s="82"/>
    </row>
  </sheetData>
  <mergeCells count="25">
    <mergeCell ref="B1:Q1"/>
    <mergeCell ref="B2:Q2"/>
    <mergeCell ref="B3:Q3"/>
    <mergeCell ref="B4:Q4"/>
    <mergeCell ref="A5:Q5"/>
    <mergeCell ref="A17:C17"/>
    <mergeCell ref="D17:G17"/>
    <mergeCell ref="G7:H7"/>
    <mergeCell ref="A12:C13"/>
    <mergeCell ref="D12:G13"/>
    <mergeCell ref="H12:Q13"/>
    <mergeCell ref="A14:C14"/>
    <mergeCell ref="D14:G15"/>
    <mergeCell ref="A15:C15"/>
    <mergeCell ref="I7:J7"/>
    <mergeCell ref="A6:A8"/>
    <mergeCell ref="B6:B8"/>
    <mergeCell ref="C6:D7"/>
    <mergeCell ref="E6:Q6"/>
    <mergeCell ref="E7:F7"/>
    <mergeCell ref="K7:L7"/>
    <mergeCell ref="M7:N7"/>
    <mergeCell ref="O7:P7"/>
    <mergeCell ref="A16:C16"/>
    <mergeCell ref="D16:G16"/>
  </mergeCells>
  <pageMargins left="0.511811024" right="0.511811024" top="0.97416666666666663" bottom="0.78740157499999996" header="0.31496062000000002" footer="0.31496062000000002"/>
  <pageSetup paperSize="9" scale="56" orientation="landscape" r:id="rId1"/>
  <headerFooter>
    <oddHeader>&amp;C&amp;G</oddHeader>
    <oddFooter>&amp;CRua Antenor Mamedes, nº 911 – Fone (65) 3261-1736
CEP 78.260-000 – Araputanga – Mato Grosso
E-mail: engenharia@araputanga.mt.gov.br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RELAÇÃO DE MATERIAL</vt:lpstr>
      <vt:lpstr>QCI</vt:lpstr>
      <vt:lpstr>CRONOGRAMA</vt:lpstr>
      <vt:lpstr>CRONOGRAMA!Area_de_impressao</vt:lpstr>
      <vt:lpstr>QCI!Area_de_impressao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ENG-2023</dc:creator>
  <cp:lastModifiedBy>ADM-2022</cp:lastModifiedBy>
  <cp:lastPrinted>2023-09-01T18:17:30Z</cp:lastPrinted>
  <dcterms:created xsi:type="dcterms:W3CDTF">2023-08-31T19:01:24Z</dcterms:created>
  <dcterms:modified xsi:type="dcterms:W3CDTF">2023-09-01T18:17:34Z</dcterms:modified>
</cp:coreProperties>
</file>